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916"/>
  <workbookPr filterPrivacy="1" codeName="ThisWorkbook" defaultThemeVersion="124226"/>
  <xr:revisionPtr revIDLastSave="0" documentId="13_ncr:1_{35456CFD-0278-0042-9106-3B2E15883CE8}" xr6:coauthVersionLast="47" xr6:coauthVersionMax="47" xr10:uidLastSave="{00000000-0000-0000-0000-000000000000}"/>
  <bookViews>
    <workbookView xWindow="3380" yWindow="760" windowWidth="23320" windowHeight="14740" xr2:uid="{00000000-000D-0000-FFFF-FFFF00000000}"/>
  </bookViews>
  <sheets>
    <sheet name="チェックシート (記載例)" sheetId="17" r:id="rId1"/>
    <sheet name="チェックシート" sheetId="11" r:id="rId2"/>
    <sheet name="根拠法令等" sheetId="16" r:id="rId3"/>
  </sheets>
  <definedNames>
    <definedName name="_xlnm._FilterDatabase" localSheetId="1" hidden="1">チェックシート!$A$4:$H$118</definedName>
    <definedName name="_xlnm._FilterDatabase" localSheetId="0" hidden="1">'チェックシート (記載例)'!$A$4:$H$118</definedName>
    <definedName name="_xlnm.Print_Area" localSheetId="1">チェックシート!$A$1:$E$118</definedName>
    <definedName name="_xlnm.Print_Area" localSheetId="0">'チェックシート (記載例)'!$A$1:$E$118</definedName>
    <definedName name="_xlnm.Print_Area" localSheetId="2">根拠法令等!$A$1:$C$70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2" i="17" l="1" a="1"/>
  <c r="E32" i="17" s="1"/>
  <c r="E118" i="17" a="1"/>
  <c r="E118" i="17" s="1"/>
  <c r="E117" i="17" a="1"/>
  <c r="E117" i="17" s="1"/>
  <c r="E115" i="17" a="1"/>
  <c r="E115" i="17" s="1"/>
  <c r="E113" i="17" a="1"/>
  <c r="E113" i="17" s="1"/>
  <c r="E112" i="17" a="1"/>
  <c r="E112" i="17" s="1"/>
  <c r="E110" i="17" a="1"/>
  <c r="E110" i="17" s="1"/>
  <c r="E109" i="17" a="1"/>
  <c r="E109" i="17" s="1"/>
  <c r="E108" i="17" a="1"/>
  <c r="E108" i="17" s="1"/>
  <c r="E107" i="17" a="1"/>
  <c r="E107" i="17" s="1"/>
  <c r="E105" i="17" a="1"/>
  <c r="E105" i="17" s="1"/>
  <c r="E104" i="17" a="1"/>
  <c r="E104" i="17" s="1"/>
  <c r="E103" i="17" a="1"/>
  <c r="E103" i="17" s="1"/>
  <c r="E101" i="17" a="1"/>
  <c r="E101" i="17" s="1"/>
  <c r="E99" i="17" a="1"/>
  <c r="E99" i="17" s="1"/>
  <c r="E98" i="17" a="1"/>
  <c r="E98" i="17" s="1"/>
  <c r="E97" i="17" a="1"/>
  <c r="E97" i="17" s="1"/>
  <c r="E95" i="17" a="1"/>
  <c r="E95" i="17" s="1"/>
  <c r="E91" i="17" a="1"/>
  <c r="E91" i="17" s="1"/>
  <c r="E85" i="17" a="1"/>
  <c r="E85" i="17" s="1"/>
  <c r="E79" i="17" a="1"/>
  <c r="E79" i="17" s="1"/>
  <c r="E72" i="17" a="1"/>
  <c r="E72" i="17" s="1"/>
  <c r="E65" i="17" a="1"/>
  <c r="E65" i="17" s="1"/>
  <c r="E56" i="17" a="1"/>
  <c r="E56" i="17" s="1"/>
  <c r="E54" i="17" a="1"/>
  <c r="E54" i="17" s="1"/>
  <c r="E52" i="17" a="1"/>
  <c r="E52" i="17" s="1"/>
  <c r="E50" i="17" a="1"/>
  <c r="E50" i="17" s="1"/>
  <c r="E48" i="17" a="1"/>
  <c r="E48" i="17" s="1"/>
  <c r="E46" i="17" a="1"/>
  <c r="E46" i="17" s="1"/>
  <c r="E44" i="17" a="1"/>
  <c r="E44" i="17" s="1"/>
  <c r="E43" i="17" a="1"/>
  <c r="E43" i="17" s="1"/>
  <c r="E41" i="17" a="1"/>
  <c r="E41" i="17" s="1"/>
  <c r="E40" i="17" a="1"/>
  <c r="E40" i="17" s="1"/>
  <c r="E36" i="17" a="1"/>
  <c r="E36" i="17" s="1"/>
  <c r="E35" i="17" a="1"/>
  <c r="E35" i="17" s="1"/>
  <c r="E34" i="17" a="1"/>
  <c r="E34" i="17" s="1"/>
  <c r="E31" i="17" a="1"/>
  <c r="E31" i="17" s="1"/>
  <c r="E21" i="17" a="1"/>
  <c r="E21" i="17" s="1"/>
  <c r="E19" i="17" a="1"/>
  <c r="E19" i="17" s="1"/>
  <c r="E16" i="17" a="1"/>
  <c r="E16" i="17" s="1"/>
  <c r="E15" i="17" a="1"/>
  <c r="E15" i="17" s="1"/>
  <c r="E13" i="17" a="1"/>
  <c r="E13" i="17" s="1"/>
  <c r="E12" i="17" a="1"/>
  <c r="E12" i="17" s="1"/>
  <c r="E9" i="17" a="1"/>
  <c r="E9" i="17" s="1"/>
  <c r="E7" i="17" a="1"/>
  <c r="E7" i="17" s="1"/>
  <c r="E6" i="17" a="1"/>
  <c r="E6" i="17" s="1"/>
  <c r="E65" i="11" a="1"/>
  <c r="E65" i="11" s="1"/>
  <c r="E115" i="11" a="1"/>
  <c r="E115" i="11" s="1"/>
  <c r="E91" i="11" a="1"/>
  <c r="E91" i="11" s="1"/>
  <c r="E13" i="11" a="1"/>
  <c r="E13" i="11" s="1"/>
  <c r="E79" i="11" a="1"/>
  <c r="E79" i="11" s="1"/>
  <c r="E36" i="11" a="1"/>
  <c r="E36" i="11" s="1"/>
  <c r="E16" i="11" a="1"/>
  <c r="E16" i="11" s="1"/>
  <c r="E21" i="11" a="1"/>
  <c r="E21" i="11" s="1"/>
  <c r="E43" i="11" a="1"/>
  <c r="E43" i="11" s="1"/>
  <c r="E56" i="11" a="1"/>
  <c r="E56" i="11" s="1"/>
  <c r="E7" i="11" a="1"/>
  <c r="E7" i="11" s="1"/>
  <c r="E85" i="11" a="1"/>
  <c r="E85" i="11" s="1"/>
  <c r="E72" i="11" a="1"/>
  <c r="E72" i="11" s="1"/>
  <c r="E118" i="11" a="1"/>
  <c r="E118" i="11" s="1"/>
  <c r="E117" i="11" a="1"/>
  <c r="E117" i="11" s="1"/>
  <c r="E113" i="11" a="1"/>
  <c r="E113" i="11" s="1"/>
  <c r="E112" i="11" a="1"/>
  <c r="E112" i="11" s="1"/>
  <c r="E110" i="11" a="1"/>
  <c r="E110" i="11" s="1"/>
  <c r="E109" i="11" a="1"/>
  <c r="E109" i="11" s="1"/>
  <c r="E108" i="11" a="1"/>
  <c r="E108" i="11" s="1"/>
  <c r="E107" i="11" a="1"/>
  <c r="E107" i="11" s="1"/>
  <c r="E105" i="11" a="1"/>
  <c r="E105" i="11" s="1"/>
  <c r="E104" i="11" a="1"/>
  <c r="E104" i="11" s="1"/>
  <c r="E103" i="11" a="1"/>
  <c r="E103" i="11" s="1"/>
  <c r="E101" i="11" a="1"/>
  <c r="E101" i="11" s="1"/>
  <c r="E99" i="11" a="1"/>
  <c r="E99" i="11" s="1"/>
  <c r="E98" i="11" a="1"/>
  <c r="E98" i="11" s="1"/>
  <c r="E97" i="11" a="1"/>
  <c r="E97" i="11" s="1"/>
  <c r="E95" i="11" a="1"/>
  <c r="E95" i="11" s="1"/>
  <c r="E46" i="11" a="1"/>
  <c r="E46" i="11" s="1"/>
  <c r="E48" i="11" a="1"/>
  <c r="E48" i="11" s="1"/>
  <c r="E50" i="11" a="1"/>
  <c r="E50" i="11" s="1"/>
  <c r="E52" i="11" a="1"/>
  <c r="E52" i="11" s="1"/>
  <c r="E54" i="11" a="1"/>
  <c r="E54" i="11" s="1"/>
  <c r="E44" i="11" a="1"/>
  <c r="E44" i="11" s="1"/>
  <c r="E40" i="11" a="1"/>
  <c r="E40" i="11" s="1"/>
  <c r="E41" i="11" a="1"/>
  <c r="E41" i="11" s="1"/>
  <c r="E35" i="11" a="1"/>
  <c r="E35" i="11" s="1"/>
  <c r="E31" i="11" a="1"/>
  <c r="E31" i="11" s="1"/>
  <c r="E34" i="11" a="1"/>
  <c r="E34" i="11" s="1"/>
  <c r="E19" i="11" a="1"/>
  <c r="E19" i="11" s="1"/>
  <c r="E15" i="11" a="1"/>
  <c r="E15" i="11" s="1"/>
  <c r="E12" i="11" a="1"/>
  <c r="E12" i="11" s="1"/>
  <c r="E9" i="11" a="1"/>
  <c r="E9" i="11" s="1"/>
  <c r="E6" i="11" a="1"/>
  <c r="E6" i="1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<sst xmlns="http://schemas.openxmlformats.org/spreadsheetml/2006/main" count="605" uniqueCount="209">
  <si>
    <t>教職員等の配置</t>
    <rPh sb="0" eb="3">
      <t>キョウショクイン</t>
    </rPh>
    <rPh sb="3" eb="4">
      <t>ナド</t>
    </rPh>
    <rPh sb="5" eb="7">
      <t>ハイチ</t>
    </rPh>
    <phoneticPr fontId="1"/>
  </si>
  <si>
    <t>教員免許</t>
    <rPh sb="0" eb="4">
      <t>キョウインメンキョ</t>
    </rPh>
    <phoneticPr fontId="1"/>
  </si>
  <si>
    <t>学校運営に必要な事務職員を配置している。</t>
    <rPh sb="0" eb="4">
      <t>ガッコウウンエイ</t>
    </rPh>
    <rPh sb="5" eb="7">
      <t>ヒツヨウ</t>
    </rPh>
    <rPh sb="13" eb="15">
      <t>ハイチ</t>
    </rPh>
    <phoneticPr fontId="1"/>
  </si>
  <si>
    <t>施設・設備等</t>
    <rPh sb="0" eb="2">
      <t>シセツ</t>
    </rPh>
    <rPh sb="3" eb="5">
      <t>セツビ</t>
    </rPh>
    <rPh sb="5" eb="6">
      <t>ナド</t>
    </rPh>
    <phoneticPr fontId="1"/>
  </si>
  <si>
    <t>実施校の校舎面積は1,200平方メートル以上である。</t>
    <phoneticPr fontId="1"/>
  </si>
  <si>
    <t>学則等</t>
    <rPh sb="0" eb="2">
      <t>ガクソク</t>
    </rPh>
    <rPh sb="2" eb="3">
      <t>ナド</t>
    </rPh>
    <phoneticPr fontId="1"/>
  </si>
  <si>
    <t>実施校以外の面接指導等実施施設等において、添削指導、面接指導、多様なメディアを利用した学習を取り入れた指導、試験及び生徒の履修状況の把握や確認その他生徒の成績評価や単位認定等に関わる業務を行う教職員は、実施校の身分を有している。</t>
    <rPh sb="0" eb="5">
      <t>ジッシコウイガイ</t>
    </rPh>
    <rPh sb="15" eb="16">
      <t>ナド</t>
    </rPh>
    <rPh sb="96" eb="99">
      <t>キョウショクイン</t>
    </rPh>
    <phoneticPr fontId="1"/>
  </si>
  <si>
    <t>結果</t>
    <rPh sb="0" eb="2">
      <t>ケッカ</t>
    </rPh>
    <phoneticPr fontId="1"/>
  </si>
  <si>
    <t>通信教育連携協力施設との連携協力体制</t>
    <rPh sb="0" eb="4">
      <t>ツウシンキョウイク</t>
    </rPh>
    <rPh sb="4" eb="10">
      <t>レンケイキョウリョクシセツ</t>
    </rPh>
    <rPh sb="12" eb="14">
      <t>レンケイ</t>
    </rPh>
    <rPh sb="14" eb="16">
      <t>キョウリョク</t>
    </rPh>
    <rPh sb="16" eb="18">
      <t>タイセイ</t>
    </rPh>
    <phoneticPr fontId="1"/>
  </si>
  <si>
    <t>自己評価を実施し公表している。</t>
    <rPh sb="0" eb="4">
      <t>ジコヒョウカ</t>
    </rPh>
    <rPh sb="5" eb="7">
      <t>ジッシ</t>
    </rPh>
    <rPh sb="8" eb="10">
      <t>コウヒョウ</t>
    </rPh>
    <phoneticPr fontId="1"/>
  </si>
  <si>
    <t>以下の情報を公表している。
・学科の組織及び収容定員、通信制教育連携施設毎の定員に関すること
・通信教育を行う区域に関すること
・通信教育連携施設ごとの名称及び位置に関すること
・教員及び職員の数その他教職員組織に関すること
・入学、退学、転学、休学及び卒業に関すること（入学者の数、在籍する生徒の数、退学若しくは転学又は卒業した者の数並びに進学者数及び就職者数その他進学及び就職等の状況を含む。）
・通信教育実施計画（通信教育規程第4条の3に規定する通信教育実施計画をいう。以下同じ。）に関すること。
・校地、校舎等の施設及び設備その他の生徒の教育環境に関すること。
・授業料、入学料その他の費用徴収に関すること。
・生徒の学習活動、進路選択及び心身の健康等に係る支援に関すること。</t>
    <rPh sb="0" eb="2">
      <t>イカ</t>
    </rPh>
    <rPh sb="3" eb="5">
      <t>ジョウホウ</t>
    </rPh>
    <rPh sb="6" eb="8">
      <t>コウヒョウ</t>
    </rPh>
    <rPh sb="48" eb="52">
      <t>ツウシンキョウイク</t>
    </rPh>
    <rPh sb="53" eb="54">
      <t>オコナ</t>
    </rPh>
    <rPh sb="55" eb="57">
      <t>クイキ</t>
    </rPh>
    <rPh sb="58" eb="59">
      <t>カン</t>
    </rPh>
    <rPh sb="65" eb="67">
      <t>ツウシン</t>
    </rPh>
    <rPh sb="67" eb="69">
      <t>キョウイク</t>
    </rPh>
    <rPh sb="69" eb="71">
      <t>レンケイ</t>
    </rPh>
    <rPh sb="71" eb="73">
      <t>シセツ</t>
    </rPh>
    <rPh sb="76" eb="78">
      <t>メイショウ</t>
    </rPh>
    <rPh sb="78" eb="79">
      <t>オヨ</t>
    </rPh>
    <rPh sb="80" eb="82">
      <t>イチ</t>
    </rPh>
    <rPh sb="83" eb="84">
      <t>カン</t>
    </rPh>
    <phoneticPr fontId="1"/>
  </si>
  <si>
    <t>学校安全計画を作成している。</t>
    <rPh sb="0" eb="2">
      <t>ガッコウ</t>
    </rPh>
    <rPh sb="2" eb="4">
      <t>アンゼン</t>
    </rPh>
    <rPh sb="4" eb="6">
      <t>ケイカク</t>
    </rPh>
    <rPh sb="7" eb="9">
      <t>サクセイ</t>
    </rPh>
    <phoneticPr fontId="1"/>
  </si>
  <si>
    <t>危機等発生時対処要領を作成している。</t>
    <rPh sb="0" eb="2">
      <t>キキ</t>
    </rPh>
    <rPh sb="2" eb="3">
      <t>トウ</t>
    </rPh>
    <rPh sb="3" eb="6">
      <t>ハッセイジ</t>
    </rPh>
    <rPh sb="6" eb="8">
      <t>タイショ</t>
    </rPh>
    <rPh sb="8" eb="10">
      <t>ヨウリョウ</t>
    </rPh>
    <rPh sb="11" eb="13">
      <t>サクセイ</t>
    </rPh>
    <phoneticPr fontId="1"/>
  </si>
  <si>
    <t>学校保健計画を作成している。　</t>
    <rPh sb="0" eb="2">
      <t>ガッコウ</t>
    </rPh>
    <rPh sb="2" eb="4">
      <t>ホケン</t>
    </rPh>
    <rPh sb="4" eb="6">
      <t>ケイカク</t>
    </rPh>
    <rPh sb="7" eb="9">
      <t>サクセイ</t>
    </rPh>
    <phoneticPr fontId="1"/>
  </si>
  <si>
    <t>授業料や高等学校等就学支援金、奨学金、教育ローンやクレジット契約等の取扱いについて、生徒・保護者に誤認させるようなこととならないよう、適切かつ明確に説明を行っている。　</t>
    <rPh sb="19" eb="21">
      <t>キョウイク</t>
    </rPh>
    <rPh sb="30" eb="32">
      <t>ケイヤク</t>
    </rPh>
    <rPh sb="42" eb="44">
      <t>セイト</t>
    </rPh>
    <rPh sb="45" eb="48">
      <t>ホゴシャ</t>
    </rPh>
    <rPh sb="49" eb="51">
      <t>ゴニン</t>
    </rPh>
    <rPh sb="67" eb="69">
      <t>テキセツ</t>
    </rPh>
    <rPh sb="71" eb="73">
      <t>メイカク</t>
    </rPh>
    <rPh sb="74" eb="76">
      <t>セツメイ</t>
    </rPh>
    <rPh sb="77" eb="78">
      <t>オコナ</t>
    </rPh>
    <phoneticPr fontId="1"/>
  </si>
  <si>
    <t>☑</t>
    <phoneticPr fontId="1"/>
  </si>
  <si>
    <t>すべての教科・科目等について、以下の項目を具体的に定め記載した指導計画を作成している。
・指導目標
・指導内容
・指導の順序
・指導方法
・使用教材
・指導の時間配当　等</t>
    <rPh sb="15" eb="17">
      <t>イカ</t>
    </rPh>
    <rPh sb="18" eb="20">
      <t>コウモク</t>
    </rPh>
    <rPh sb="21" eb="24">
      <t>グタイテキ</t>
    </rPh>
    <rPh sb="25" eb="26">
      <t>サダ</t>
    </rPh>
    <rPh sb="27" eb="29">
      <t>キサイ</t>
    </rPh>
    <rPh sb="31" eb="35">
      <t>シドウケイカク</t>
    </rPh>
    <rPh sb="36" eb="38">
      <t>サクセイ</t>
    </rPh>
    <rPh sb="45" eb="49">
      <t>シドウモクヒョウ</t>
    </rPh>
    <rPh sb="51" eb="55">
      <t>シドウナイヨウ</t>
    </rPh>
    <rPh sb="57" eb="59">
      <t>シドウ</t>
    </rPh>
    <rPh sb="60" eb="62">
      <t>ジュンジョ</t>
    </rPh>
    <rPh sb="64" eb="68">
      <t>シドウホウホウ</t>
    </rPh>
    <rPh sb="70" eb="72">
      <t>シヨウ</t>
    </rPh>
    <rPh sb="72" eb="74">
      <t>キョウザイ</t>
    </rPh>
    <rPh sb="76" eb="78">
      <t>シドウ</t>
    </rPh>
    <rPh sb="79" eb="81">
      <t>ジカン</t>
    </rPh>
    <rPh sb="81" eb="83">
      <t>ハイトウ</t>
    </rPh>
    <rPh sb="84" eb="85">
      <t>ナド</t>
    </rPh>
    <phoneticPr fontId="1"/>
  </si>
  <si>
    <t>特別活動について、通信教育実施計画及びその下での年間指導計画に基づき、卒業までに３０単位時間以上指導している。</t>
    <rPh sb="9" eb="11">
      <t>ツウシン</t>
    </rPh>
    <rPh sb="11" eb="13">
      <t>キョウイク</t>
    </rPh>
    <rPh sb="13" eb="15">
      <t>ジッシ</t>
    </rPh>
    <rPh sb="15" eb="17">
      <t>ケイカク</t>
    </rPh>
    <rPh sb="17" eb="18">
      <t>オヨ</t>
    </rPh>
    <rPh sb="21" eb="22">
      <t>モト</t>
    </rPh>
    <phoneticPr fontId="1"/>
  </si>
  <si>
    <t>添削指導に当たって、正誤のみの記載や簡易的なコメントのみとせず、各生徒の正誤の内容等を踏まえた解説を記載するなど、生徒一人一人の学習の状況に応じた解説や自学自習を進めていく上でのアドバイス等の記載ができている。</t>
    <rPh sb="18" eb="21">
      <t>カンイテキ</t>
    </rPh>
    <rPh sb="32" eb="33">
      <t>カク</t>
    </rPh>
    <rPh sb="33" eb="35">
      <t>セイト</t>
    </rPh>
    <rPh sb="36" eb="37">
      <t>タダ</t>
    </rPh>
    <rPh sb="37" eb="38">
      <t>アヤマ</t>
    </rPh>
    <rPh sb="39" eb="42">
      <t>ナイヨウトウ</t>
    </rPh>
    <rPh sb="43" eb="44">
      <t>フ</t>
    </rPh>
    <rPh sb="47" eb="49">
      <t>カイセツ</t>
    </rPh>
    <rPh sb="50" eb="52">
      <t>キサイ</t>
    </rPh>
    <rPh sb="57" eb="59">
      <t>セイト</t>
    </rPh>
    <rPh sb="59" eb="61">
      <t>ヒトリ</t>
    </rPh>
    <rPh sb="61" eb="63">
      <t>ヒトリ</t>
    </rPh>
    <rPh sb="64" eb="66">
      <t>ガクシュウ</t>
    </rPh>
    <rPh sb="67" eb="69">
      <t>ジョウキョウ</t>
    </rPh>
    <rPh sb="70" eb="71">
      <t>オウ</t>
    </rPh>
    <rPh sb="73" eb="75">
      <t>カイセツ</t>
    </rPh>
    <rPh sb="76" eb="78">
      <t>ジガク</t>
    </rPh>
    <rPh sb="78" eb="80">
      <t>ジシュウ</t>
    </rPh>
    <rPh sb="81" eb="82">
      <t>スス</t>
    </rPh>
    <rPh sb="86" eb="87">
      <t>ウエ</t>
    </rPh>
    <rPh sb="94" eb="95">
      <t>トウ</t>
    </rPh>
    <rPh sb="96" eb="98">
      <t>キサイ</t>
    </rPh>
    <phoneticPr fontId="1"/>
  </si>
  <si>
    <t>複数の科目を同時に同一の教室で一人の教員が指導をする等の運用は行っていない。</t>
    <rPh sb="0" eb="2">
      <t>フクスウ</t>
    </rPh>
    <rPh sb="3" eb="5">
      <t>カモク</t>
    </rPh>
    <rPh sb="6" eb="8">
      <t>ドウジ</t>
    </rPh>
    <rPh sb="9" eb="11">
      <t>ドウイツ</t>
    </rPh>
    <rPh sb="12" eb="14">
      <t>キョウシツ</t>
    </rPh>
    <rPh sb="15" eb="17">
      <t>ヒトリ</t>
    </rPh>
    <rPh sb="18" eb="20">
      <t>キョウイン</t>
    </rPh>
    <rPh sb="21" eb="23">
      <t>シドウ</t>
    </rPh>
    <rPh sb="26" eb="27">
      <t>ナド</t>
    </rPh>
    <rPh sb="28" eb="30">
      <t>ウンヨウ</t>
    </rPh>
    <rPh sb="31" eb="32">
      <t>オコナ</t>
    </rPh>
    <phoneticPr fontId="1"/>
  </si>
  <si>
    <t>面接指導等時間数の一部免除を行う場合、報告課題の作成等により、その成果が満足できると認められるものであるかを当該教科の教員が確認した上で一部免除を行っている。</t>
    <rPh sb="54" eb="56">
      <t>トウガイ</t>
    </rPh>
    <rPh sb="56" eb="58">
      <t>キョウカ</t>
    </rPh>
    <rPh sb="59" eb="61">
      <t>キョウイン</t>
    </rPh>
    <rPh sb="62" eb="64">
      <t>カクニン</t>
    </rPh>
    <rPh sb="66" eb="67">
      <t>ウエ</t>
    </rPh>
    <rPh sb="68" eb="70">
      <t>イチブ</t>
    </rPh>
    <rPh sb="70" eb="72">
      <t>メンジョ</t>
    </rPh>
    <rPh sb="73" eb="74">
      <t>オコナ</t>
    </rPh>
    <phoneticPr fontId="1"/>
  </si>
  <si>
    <t>面接指導時間数を最大10分の8まで免除できる「生徒の実態等を考慮して特に必要がある場合」の基準を予め定めている。</t>
    <phoneticPr fontId="1"/>
  </si>
  <si>
    <t>試験時間について、１科目20分で実施するといった、極端に短い試験時間での運用は行っていない。</t>
    <rPh sb="0" eb="2">
      <t>シケン</t>
    </rPh>
    <rPh sb="2" eb="4">
      <t>ジカン</t>
    </rPh>
    <rPh sb="10" eb="12">
      <t>カモク</t>
    </rPh>
    <rPh sb="14" eb="15">
      <t>フン</t>
    </rPh>
    <rPh sb="16" eb="18">
      <t>ジッシ</t>
    </rPh>
    <rPh sb="25" eb="27">
      <t>キョクタン</t>
    </rPh>
    <rPh sb="28" eb="29">
      <t>ミジカ</t>
    </rPh>
    <rPh sb="30" eb="32">
      <t>シケン</t>
    </rPh>
    <rPh sb="32" eb="34">
      <t>ジカン</t>
    </rPh>
    <rPh sb="36" eb="38">
      <t>ウンヨウ</t>
    </rPh>
    <rPh sb="39" eb="40">
      <t>オコナ</t>
    </rPh>
    <phoneticPr fontId="1"/>
  </si>
  <si>
    <t>総合的な探究の時間の面接指導の実施に当たって、観察・実験・実習、発表や討論などを積極的に取り入れている。</t>
    <rPh sb="0" eb="3">
      <t>ソウゴウテキ</t>
    </rPh>
    <rPh sb="4" eb="6">
      <t>タンキュウ</t>
    </rPh>
    <rPh sb="7" eb="9">
      <t>ジカン</t>
    </rPh>
    <rPh sb="10" eb="12">
      <t>メンセツ</t>
    </rPh>
    <rPh sb="12" eb="14">
      <t>シドウ</t>
    </rPh>
    <rPh sb="15" eb="17">
      <t>ジッシ</t>
    </rPh>
    <rPh sb="18" eb="19">
      <t>ア</t>
    </rPh>
    <phoneticPr fontId="1"/>
  </si>
  <si>
    <t>総合的な探究の時間の面接指導時間数について、多様なメディアを利用して行う学習による一部免除は行っていない。</t>
    <rPh sb="0" eb="3">
      <t>ソウゴウテキ</t>
    </rPh>
    <rPh sb="4" eb="6">
      <t>タンキュウ</t>
    </rPh>
    <rPh sb="7" eb="9">
      <t>ジカン</t>
    </rPh>
    <rPh sb="10" eb="12">
      <t>メンセツ</t>
    </rPh>
    <rPh sb="12" eb="14">
      <t>シドウ</t>
    </rPh>
    <rPh sb="14" eb="16">
      <t>ジカン</t>
    </rPh>
    <rPh sb="16" eb="17">
      <t>スウ</t>
    </rPh>
    <rPh sb="41" eb="43">
      <t>イチブ</t>
    </rPh>
    <rPh sb="43" eb="45">
      <t>メンジョ</t>
    </rPh>
    <rPh sb="46" eb="47">
      <t>オコナ</t>
    </rPh>
    <phoneticPr fontId="1"/>
  </si>
  <si>
    <t>学校評価</t>
    <rPh sb="0" eb="2">
      <t>ガッコウ</t>
    </rPh>
    <rPh sb="2" eb="4">
      <t>ヒョウカ</t>
    </rPh>
    <phoneticPr fontId="1"/>
  </si>
  <si>
    <t>情報の公表</t>
    <rPh sb="0" eb="2">
      <t>ジョウホウ</t>
    </rPh>
    <rPh sb="3" eb="5">
      <t>コウヒョウ</t>
    </rPh>
    <phoneticPr fontId="1"/>
  </si>
  <si>
    <t>その他</t>
    <rPh sb="2" eb="3">
      <t>ホカ</t>
    </rPh>
    <phoneticPr fontId="1"/>
  </si>
  <si>
    <t>教育課程及びそれに基づく指導と評価</t>
    <rPh sb="0" eb="4">
      <t>キョウイクカテイ</t>
    </rPh>
    <rPh sb="4" eb="5">
      <t>オヨ</t>
    </rPh>
    <rPh sb="9" eb="10">
      <t>モト</t>
    </rPh>
    <rPh sb="12" eb="14">
      <t>シドウ</t>
    </rPh>
    <rPh sb="15" eb="17">
      <t>ヒョウカ</t>
    </rPh>
    <phoneticPr fontId="1"/>
  </si>
  <si>
    <t>添削指導とその評価</t>
    <rPh sb="0" eb="2">
      <t>テンサク</t>
    </rPh>
    <rPh sb="2" eb="4">
      <t>シドウ</t>
    </rPh>
    <rPh sb="7" eb="9">
      <t>ヒョウカ</t>
    </rPh>
    <phoneticPr fontId="1"/>
  </si>
  <si>
    <t>面接指導とその評価</t>
    <rPh sb="0" eb="2">
      <t>メンセツ</t>
    </rPh>
    <rPh sb="2" eb="4">
      <t>シドウ</t>
    </rPh>
    <rPh sb="7" eb="9">
      <t>ヒョウカ</t>
    </rPh>
    <phoneticPr fontId="1"/>
  </si>
  <si>
    <t>多様なメディアを利用した指導とその評価</t>
    <rPh sb="0" eb="2">
      <t>タヨウ</t>
    </rPh>
    <rPh sb="8" eb="10">
      <t>リヨウ</t>
    </rPh>
    <rPh sb="12" eb="14">
      <t>シドウ</t>
    </rPh>
    <rPh sb="17" eb="19">
      <t>ヒョウカ</t>
    </rPh>
    <phoneticPr fontId="1"/>
  </si>
  <si>
    <t>試験とその評価</t>
    <rPh sb="0" eb="2">
      <t>シケン</t>
    </rPh>
    <rPh sb="5" eb="7">
      <t>ヒョウカ</t>
    </rPh>
    <phoneticPr fontId="1"/>
  </si>
  <si>
    <t>学校設定科目、総合的な探究の時間の実施</t>
    <rPh sb="0" eb="6">
      <t>ガッコウセッテイカモク</t>
    </rPh>
    <rPh sb="7" eb="10">
      <t>ソウゴウテキ</t>
    </rPh>
    <rPh sb="11" eb="13">
      <t>タンキュウ</t>
    </rPh>
    <rPh sb="14" eb="16">
      <t>ジカン</t>
    </rPh>
    <rPh sb="17" eb="19">
      <t>ジッシ</t>
    </rPh>
    <phoneticPr fontId="1"/>
  </si>
  <si>
    <t>生徒募集等</t>
    <rPh sb="0" eb="2">
      <t>セイト</t>
    </rPh>
    <rPh sb="2" eb="4">
      <t>ボシュウ</t>
    </rPh>
    <rPh sb="4" eb="5">
      <t>トウ</t>
    </rPh>
    <phoneticPr fontId="1"/>
  </si>
  <si>
    <t>×</t>
    <phoneticPr fontId="1"/>
  </si>
  <si>
    <t>高等学校通信教育規程第四条の三に定める以下の項目を記載した通信教育実施計画を作成している。
・通信教育を実施する科目の名称及び目標
・通信教育を実施する科目等ごとの教育方法、内容、年間計画
・通信教育を実施する科目等ごとの学習成果に係る評価及び単位修得の認定に当たっての基準</t>
    <rPh sb="19" eb="21">
      <t>イカ</t>
    </rPh>
    <rPh sb="22" eb="24">
      <t>コウモク</t>
    </rPh>
    <rPh sb="25" eb="27">
      <t>キサイ</t>
    </rPh>
    <rPh sb="29" eb="33">
      <t>ツウシンキョウイク</t>
    </rPh>
    <rPh sb="33" eb="35">
      <t>ジッシ</t>
    </rPh>
    <rPh sb="35" eb="37">
      <t>ケイカク</t>
    </rPh>
    <rPh sb="38" eb="40">
      <t>サクセイ</t>
    </rPh>
    <rPh sb="47" eb="51">
      <t>ツウシンキョウイク</t>
    </rPh>
    <rPh sb="52" eb="54">
      <t>ジッシ</t>
    </rPh>
    <rPh sb="56" eb="58">
      <t>カモク</t>
    </rPh>
    <rPh sb="59" eb="61">
      <t>メイショウ</t>
    </rPh>
    <rPh sb="61" eb="62">
      <t>オヨ</t>
    </rPh>
    <rPh sb="63" eb="65">
      <t>モクヒョウ</t>
    </rPh>
    <rPh sb="67" eb="71">
      <t>ツウシンキョウイク</t>
    </rPh>
    <rPh sb="72" eb="74">
      <t>ジッシ</t>
    </rPh>
    <rPh sb="76" eb="78">
      <t>カモク</t>
    </rPh>
    <rPh sb="78" eb="79">
      <t>ナド</t>
    </rPh>
    <phoneticPr fontId="1"/>
  </si>
  <si>
    <t>試験は、添削指導及び面接指導等における学習成果の評価とあいまって、単位の認定のほか、その後の指導や生徒自身の学習の改善などに生かすために個々の生徒の学習状況等を把握する上で重要な役割を担うものであり、各教科・科目の目標の実現に向けた学習状況を把握する観点から、添削指導及び面接指導等の内容と十分関連付けて、その内容及び時期を適切に定めることが必要です。
試験の実施に当たっては、各教科・科目の特質を踏まえることなく全て自由な成果物の提出により試験の替わりとしたり、試験問題が毎年同じもの又は添削課題と全く同じものとしたりするなどの不適切な試験が実施されることがないよう留意し、試験問題には、知識・技能のみならず、思考力・判断力・表現力等を育む観点からも、文章で解答する記述式を一定量取り入れてください。
なお、コンピュータやタブレット端末等を用いてオンラインでの試験等を実施する場合であっても、確実な本人確認や不正行為防止の仕組みを構築するなど、実施校の適切な監督下で実施し、学習等支援施設やその他施設といった、実施校が監督できない状況で行わないようにしてください。</t>
    <rPh sb="171" eb="173">
      <t>ヒツヨウ</t>
    </rPh>
    <rPh sb="438" eb="440">
      <t>ガクシュウ</t>
    </rPh>
    <rPh sb="440" eb="441">
      <t>ナド</t>
    </rPh>
    <rPh sb="441" eb="445">
      <t>シエンシセツ</t>
    </rPh>
    <rPh sb="448" eb="449">
      <t>ホカ</t>
    </rPh>
    <rPh sb="449" eb="451">
      <t>シセツ</t>
    </rPh>
    <rPh sb="456" eb="459">
      <t>ジッシコウ</t>
    </rPh>
    <rPh sb="460" eb="462">
      <t>カントク</t>
    </rPh>
    <rPh sb="466" eb="468">
      <t>ジョウキョウ</t>
    </rPh>
    <rPh sb="469" eb="470">
      <t>オコナ</t>
    </rPh>
    <phoneticPr fontId="1"/>
  </si>
  <si>
    <t>関係する法令・ガイドライン等</t>
    <rPh sb="0" eb="2">
      <t>カンケイ</t>
    </rPh>
    <rPh sb="4" eb="6">
      <t>ホウレイ</t>
    </rPh>
    <rPh sb="13" eb="14">
      <t>ナド</t>
    </rPh>
    <phoneticPr fontId="1"/>
  </si>
  <si>
    <t>学則に名称、位置及び定員を含めて通信教育連携協力施設に関する事項を記載している。</t>
    <rPh sb="0" eb="2">
      <t>ガクソク</t>
    </rPh>
    <rPh sb="3" eb="5">
      <t>メイショウ</t>
    </rPh>
    <rPh sb="6" eb="8">
      <t>イチ</t>
    </rPh>
    <rPh sb="8" eb="9">
      <t>オヨ</t>
    </rPh>
    <rPh sb="10" eb="12">
      <t>テイイン</t>
    </rPh>
    <rPh sb="13" eb="14">
      <t>フク</t>
    </rPh>
    <rPh sb="27" eb="28">
      <t>カン</t>
    </rPh>
    <rPh sb="30" eb="32">
      <t>ジコウ</t>
    </rPh>
    <rPh sb="33" eb="35">
      <t>キサイ</t>
    </rPh>
    <phoneticPr fontId="1"/>
  </si>
  <si>
    <t>通信教育連携協力施設が実施校の存する都道府県の区域外に所在する場合、その所在地の都道府県知事が定める高等学校通信制課程の設置認可基準（当該基準が定められていないとき又は公表されていないときは除く。）を参酌して適切かどうか確認を行っている。</t>
    <rPh sb="11" eb="13">
      <t>ジッシ</t>
    </rPh>
    <rPh sb="13" eb="14">
      <t>コウ</t>
    </rPh>
    <rPh sb="15" eb="16">
      <t>ソン</t>
    </rPh>
    <rPh sb="18" eb="22">
      <t>トドウフケン</t>
    </rPh>
    <rPh sb="23" eb="25">
      <t>クイキ</t>
    </rPh>
    <rPh sb="25" eb="26">
      <t>ガイ</t>
    </rPh>
    <rPh sb="27" eb="29">
      <t>ショザイ</t>
    </rPh>
    <rPh sb="31" eb="33">
      <t>バアイ</t>
    </rPh>
    <rPh sb="104" eb="106">
      <t>テキセツ</t>
    </rPh>
    <rPh sb="110" eb="112">
      <t>カクニン</t>
    </rPh>
    <rPh sb="113" eb="114">
      <t>オコナ</t>
    </rPh>
    <phoneticPr fontId="1"/>
  </si>
  <si>
    <t>通信教育連携協力施設との連携協力内容について、あらかじめ文書による取り決めを行っている。</t>
    <rPh sb="12" eb="14">
      <t>レンケイ</t>
    </rPh>
    <rPh sb="14" eb="16">
      <t>キョウリョク</t>
    </rPh>
    <rPh sb="38" eb="39">
      <t>オコナ</t>
    </rPh>
    <phoneticPr fontId="1"/>
  </si>
  <si>
    <t>通信教育連携協力施設ごとに、毎年教育活動その他の当該通信教育連携協力施設における連携協力について、自己評価の実施及び公表を行っている。</t>
    <rPh sb="14" eb="16">
      <t>マイトシ</t>
    </rPh>
    <rPh sb="16" eb="18">
      <t>キョウイク</t>
    </rPh>
    <rPh sb="18" eb="20">
      <t>カツドウ</t>
    </rPh>
    <rPh sb="22" eb="23">
      <t>タ</t>
    </rPh>
    <rPh sb="24" eb="26">
      <t>トウガイ</t>
    </rPh>
    <rPh sb="40" eb="42">
      <t>レンケイ</t>
    </rPh>
    <rPh sb="42" eb="44">
      <t>キョウリョク</t>
    </rPh>
    <rPh sb="49" eb="51">
      <t>ジコ</t>
    </rPh>
    <rPh sb="51" eb="53">
      <t>ヒョウカ</t>
    </rPh>
    <rPh sb="54" eb="56">
      <t>ジッシ</t>
    </rPh>
    <rPh sb="56" eb="57">
      <t>オヨ</t>
    </rPh>
    <rPh sb="58" eb="60">
      <t>コウヒョウ</t>
    </rPh>
    <rPh sb="61" eb="62">
      <t>オコナ</t>
    </rPh>
    <phoneticPr fontId="1"/>
  </si>
  <si>
    <t>添削指導は高等学校教育における基幹的な部分であり、実施校は添削指導を通じて生徒の学習の状況を把握し、生徒の思考の方向性とつまずきを的確にとらえて指導することが必要です。そのため、添削指導を行うのは各教科の教員免許状を所持する者でなければならず、また、生徒の学習の状況と思考の方向性を正確に把握するには、マークシート形式のような機械的に採点できるような添削課題や択一式・短答式が多数を占めるような添削課題は不適切です。教員は生徒が理解を深め次の自学自習につなげることができるよう、単に正誤のみを指摘するだけでなく、誤答の内容を踏まえた解説等を記載する等の工夫をする必要があります。同様に、疑問が出てきた際に解決できるよう、質問を受けつけ速やかに回答できる体制を整えることも必要です。</t>
    <rPh sb="0" eb="4">
      <t>テンサクシドウ</t>
    </rPh>
    <rPh sb="5" eb="9">
      <t>コウトウガッコウ</t>
    </rPh>
    <rPh sb="9" eb="11">
      <t>キョウイク</t>
    </rPh>
    <rPh sb="15" eb="18">
      <t>キカンテキ</t>
    </rPh>
    <rPh sb="19" eb="21">
      <t>ブブン</t>
    </rPh>
    <rPh sb="25" eb="28">
      <t>ジッシコウ</t>
    </rPh>
    <rPh sb="29" eb="33">
      <t>テンサクシドウ</t>
    </rPh>
    <rPh sb="34" eb="35">
      <t>ツウ</t>
    </rPh>
    <rPh sb="37" eb="39">
      <t>セイト</t>
    </rPh>
    <rPh sb="40" eb="42">
      <t>ガクシュウ</t>
    </rPh>
    <rPh sb="46" eb="48">
      <t>ハアク</t>
    </rPh>
    <rPh sb="50" eb="52">
      <t>セイト</t>
    </rPh>
    <rPh sb="53" eb="55">
      <t>シコウ</t>
    </rPh>
    <rPh sb="56" eb="59">
      <t>ホウコウセイ</t>
    </rPh>
    <rPh sb="65" eb="67">
      <t>テキカク</t>
    </rPh>
    <rPh sb="72" eb="74">
      <t>シドウ</t>
    </rPh>
    <rPh sb="79" eb="81">
      <t>ヒツヨウ</t>
    </rPh>
    <rPh sb="89" eb="93">
      <t>テンサクシドウ</t>
    </rPh>
    <rPh sb="94" eb="95">
      <t>オコナ</t>
    </rPh>
    <rPh sb="98" eb="101">
      <t>カクキョウカ</t>
    </rPh>
    <rPh sb="102" eb="107">
      <t>キョウインメンキョジョウ</t>
    </rPh>
    <rPh sb="108" eb="110">
      <t>ショジ</t>
    </rPh>
    <rPh sb="112" eb="113">
      <t>モノ</t>
    </rPh>
    <rPh sb="125" eb="127">
      <t>セイト</t>
    </rPh>
    <rPh sb="128" eb="130">
      <t>ガクシュウ</t>
    </rPh>
    <rPh sb="131" eb="133">
      <t>ジョウキョウ</t>
    </rPh>
    <rPh sb="134" eb="136">
      <t>シコウ</t>
    </rPh>
    <rPh sb="137" eb="140">
      <t>ホウコウセイ</t>
    </rPh>
    <rPh sb="141" eb="143">
      <t>セイカク</t>
    </rPh>
    <rPh sb="144" eb="146">
      <t>ハアク</t>
    </rPh>
    <rPh sb="157" eb="159">
      <t>ケイシキ</t>
    </rPh>
    <rPh sb="163" eb="166">
      <t>キカイテキ</t>
    </rPh>
    <rPh sb="167" eb="169">
      <t>サイテン</t>
    </rPh>
    <rPh sb="175" eb="179">
      <t>テンサクカダイ</t>
    </rPh>
    <rPh sb="180" eb="183">
      <t>タクイツシキ</t>
    </rPh>
    <rPh sb="184" eb="187">
      <t>タントウシキ</t>
    </rPh>
    <rPh sb="188" eb="190">
      <t>タスウ</t>
    </rPh>
    <rPh sb="191" eb="192">
      <t>シ</t>
    </rPh>
    <rPh sb="197" eb="201">
      <t>テンサクカダイ</t>
    </rPh>
    <rPh sb="202" eb="205">
      <t>フテキセツ</t>
    </rPh>
    <rPh sb="208" eb="210">
      <t>キョウイン</t>
    </rPh>
    <rPh sb="211" eb="213">
      <t>セイト</t>
    </rPh>
    <rPh sb="214" eb="216">
      <t>リカイ</t>
    </rPh>
    <rPh sb="217" eb="218">
      <t>フカ</t>
    </rPh>
    <rPh sb="219" eb="220">
      <t>ツギ</t>
    </rPh>
    <rPh sb="221" eb="225">
      <t>ジガクジシュウ</t>
    </rPh>
    <rPh sb="239" eb="240">
      <t>タン</t>
    </rPh>
    <rPh sb="241" eb="243">
      <t>セイゴ</t>
    </rPh>
    <rPh sb="246" eb="248">
      <t>シテキ</t>
    </rPh>
    <rPh sb="256" eb="258">
      <t>ゴトウ</t>
    </rPh>
    <rPh sb="259" eb="261">
      <t>ナイヨウ</t>
    </rPh>
    <rPh sb="262" eb="263">
      <t>フ</t>
    </rPh>
    <rPh sb="266" eb="268">
      <t>カイセツ</t>
    </rPh>
    <rPh sb="268" eb="269">
      <t>ナド</t>
    </rPh>
    <rPh sb="270" eb="272">
      <t>キサイ</t>
    </rPh>
    <rPh sb="274" eb="275">
      <t>ナド</t>
    </rPh>
    <rPh sb="276" eb="278">
      <t>クフウ</t>
    </rPh>
    <rPh sb="281" eb="283">
      <t>ヒツヨウ</t>
    </rPh>
    <rPh sb="289" eb="291">
      <t>ドウヨウ</t>
    </rPh>
    <rPh sb="293" eb="295">
      <t>ギモン</t>
    </rPh>
    <rPh sb="296" eb="297">
      <t>デ</t>
    </rPh>
    <rPh sb="300" eb="301">
      <t>サイ</t>
    </rPh>
    <rPh sb="302" eb="304">
      <t>カイケツ</t>
    </rPh>
    <rPh sb="310" eb="312">
      <t>シツモン</t>
    </rPh>
    <phoneticPr fontId="1"/>
  </si>
  <si>
    <t>通信教育連携施設ごとに実施した自己評価結果を実施校の設置者に報告している。</t>
    <rPh sb="11" eb="13">
      <t>ジッシ</t>
    </rPh>
    <rPh sb="15" eb="17">
      <t>ジコ</t>
    </rPh>
    <rPh sb="17" eb="19">
      <t>ヒョウカ</t>
    </rPh>
    <rPh sb="19" eb="21">
      <t>ケッカ</t>
    </rPh>
    <rPh sb="22" eb="24">
      <t>ジッシ</t>
    </rPh>
    <rPh sb="24" eb="25">
      <t>コウ</t>
    </rPh>
    <rPh sb="26" eb="29">
      <t>セッチシャ</t>
    </rPh>
    <rPh sb="30" eb="32">
      <t>ホウコク</t>
    </rPh>
    <phoneticPr fontId="1"/>
  </si>
  <si>
    <t>面接指導の時間数を免除するにあたっては、減免にふさわしい時間数のメディア利用を行っており、たとえば多様なメディアを利用して生徒が行った学習の時間数と同数またはそれ以上の時間数を免除する等の運用は行っていない。</t>
    <rPh sb="20" eb="22">
      <t>ゲンメン</t>
    </rPh>
    <rPh sb="28" eb="31">
      <t>ジカンスウ</t>
    </rPh>
    <rPh sb="36" eb="38">
      <t>リヨウ</t>
    </rPh>
    <rPh sb="39" eb="40">
      <t>オコナ</t>
    </rPh>
    <phoneticPr fontId="1"/>
  </si>
  <si>
    <t>学則には次の事項が記載されている。
・修業年限、学年、学期及び授業を行わない日（休業日）に関する事項
・部科及び課程の組織に関する事項
・教育課程及び授業日時数に関する事項
・学習の評価及び課程修了の認定に関する事項
・収容定員及び職員組織に関する事項
・入学、退学、転学、休学及び卒業に関する事項
・授業料、入学料その他の費用徴収に関する事項
・賞罰に関する事項
・寄宿舎に関する事項
・通信教育を行う区域に関する事項
・通信教育連携協力施設（高等学校通信教育規程（昭和三十七年文部省令第三十二号）第三条第一項に規定する通信教育連携協力施設をいう。）に関する事項</t>
    <rPh sb="0" eb="2">
      <t>ガクソク</t>
    </rPh>
    <rPh sb="4" eb="5">
      <t>ツギ</t>
    </rPh>
    <rPh sb="6" eb="8">
      <t>ジコウ</t>
    </rPh>
    <rPh sb="9" eb="11">
      <t>キサイ</t>
    </rPh>
    <phoneticPr fontId="1"/>
  </si>
  <si>
    <t>通信教育連携協力施設</t>
    <rPh sb="0" eb="4">
      <t>ツウシンキョウイク</t>
    </rPh>
    <rPh sb="4" eb="10">
      <t>レンケイキョウリョクシセツ</t>
    </rPh>
    <phoneticPr fontId="1"/>
  </si>
  <si>
    <t>「通学コース」等のように、教育課程外の活動を行うコースを設けている通信制高等学校も多くありますが、高等学校卒業に必要な単位の修得のための「通信教育」と、それ以外の活動について、保護者や生徒が理解し、本人の希望に応じて選択して入学できるようにしなければなりません。
通信教育連携協力施設と実施校の区別についても同様であり、生徒や保護者が、自分が通学する場所がどのような位置づけの施設なのか理解した上で入学できるようにすることが必要です。
授業料などについても、通信教育そのものに係る費用、教育課程外の活動に係る費用、通信教育連携協力施設の利用に必要な費用など、生徒が個々に必要とする内容に応じた適正な費用負担となるように設定し、生徒・保護者にわかりやすく説明する必要があります。</t>
    <rPh sb="1" eb="3">
      <t>ツウガク</t>
    </rPh>
    <rPh sb="7" eb="8">
      <t>ナド</t>
    </rPh>
    <rPh sb="13" eb="17">
      <t>キョウイクカテイ</t>
    </rPh>
    <rPh sb="17" eb="18">
      <t>ガイ</t>
    </rPh>
    <rPh sb="19" eb="21">
      <t>カツドウ</t>
    </rPh>
    <rPh sb="22" eb="23">
      <t>オコナ</t>
    </rPh>
    <rPh sb="28" eb="29">
      <t>モウ</t>
    </rPh>
    <rPh sb="41" eb="42">
      <t>オオ</t>
    </rPh>
    <rPh sb="49" eb="53">
      <t>コウトウガッコウ</t>
    </rPh>
    <rPh sb="53" eb="55">
      <t>ソツギョウ</t>
    </rPh>
    <rPh sb="56" eb="58">
      <t>ヒツヨウ</t>
    </rPh>
    <rPh sb="59" eb="61">
      <t>タンイ</t>
    </rPh>
    <rPh sb="62" eb="64">
      <t>シュウトク</t>
    </rPh>
    <rPh sb="69" eb="73">
      <t>ツウシンキョウイク</t>
    </rPh>
    <rPh sb="78" eb="80">
      <t>イガイ</t>
    </rPh>
    <rPh sb="81" eb="83">
      <t>カツドウ</t>
    </rPh>
    <rPh sb="88" eb="91">
      <t>ホゴシャ</t>
    </rPh>
    <rPh sb="92" eb="94">
      <t>セイト</t>
    </rPh>
    <rPh sb="95" eb="97">
      <t>リカイ</t>
    </rPh>
    <rPh sb="99" eb="101">
      <t>ホンニン</t>
    </rPh>
    <rPh sb="102" eb="104">
      <t>キボウ</t>
    </rPh>
    <rPh sb="105" eb="106">
      <t>オウ</t>
    </rPh>
    <rPh sb="108" eb="110">
      <t>センタク</t>
    </rPh>
    <rPh sb="112" eb="114">
      <t>ニュウガク</t>
    </rPh>
    <rPh sb="132" eb="136">
      <t>ツウシンキョウイク</t>
    </rPh>
    <rPh sb="136" eb="142">
      <t>レンケイキョウリョクシセツ</t>
    </rPh>
    <rPh sb="143" eb="146">
      <t>ジッシコウ</t>
    </rPh>
    <rPh sb="147" eb="149">
      <t>クベツ</t>
    </rPh>
    <rPh sb="154" eb="156">
      <t>ドウヨウ</t>
    </rPh>
    <rPh sb="160" eb="162">
      <t>セイト</t>
    </rPh>
    <rPh sb="163" eb="166">
      <t>ホゴシャ</t>
    </rPh>
    <rPh sb="168" eb="170">
      <t>ジブン</t>
    </rPh>
    <rPh sb="171" eb="173">
      <t>ツウガク</t>
    </rPh>
    <rPh sb="175" eb="177">
      <t>バショ</t>
    </rPh>
    <rPh sb="183" eb="185">
      <t>イチ</t>
    </rPh>
    <rPh sb="188" eb="190">
      <t>シセツ</t>
    </rPh>
    <rPh sb="193" eb="195">
      <t>リカイ</t>
    </rPh>
    <rPh sb="197" eb="198">
      <t>ウエ</t>
    </rPh>
    <rPh sb="199" eb="201">
      <t>ニュウガク</t>
    </rPh>
    <rPh sb="212" eb="214">
      <t>ヒツヨウ</t>
    </rPh>
    <rPh sb="218" eb="221">
      <t>ジュギョウリョウ</t>
    </rPh>
    <rPh sb="229" eb="233">
      <t>ツウシンキョウイク</t>
    </rPh>
    <rPh sb="238" eb="239">
      <t>カカ</t>
    </rPh>
    <rPh sb="240" eb="242">
      <t>ヒヨウ</t>
    </rPh>
    <rPh sb="243" eb="248">
      <t>キョウイクカテイガイ</t>
    </rPh>
    <rPh sb="249" eb="251">
      <t>カツドウ</t>
    </rPh>
    <rPh sb="252" eb="253">
      <t>カカ</t>
    </rPh>
    <rPh sb="254" eb="256">
      <t>ヒヨウ</t>
    </rPh>
    <rPh sb="257" eb="261">
      <t>ツウシンキョウイク</t>
    </rPh>
    <rPh sb="261" eb="267">
      <t>レンケイキョウリョクシセツ</t>
    </rPh>
    <rPh sb="268" eb="270">
      <t>リヨウ</t>
    </rPh>
    <rPh sb="271" eb="273">
      <t>ヒツヨウ</t>
    </rPh>
    <rPh sb="274" eb="276">
      <t>ヒヨウ</t>
    </rPh>
    <rPh sb="279" eb="281">
      <t>セイト</t>
    </rPh>
    <rPh sb="282" eb="284">
      <t>ココ</t>
    </rPh>
    <rPh sb="285" eb="287">
      <t>ヒツヨウ</t>
    </rPh>
    <rPh sb="290" eb="292">
      <t>ナイヨウ</t>
    </rPh>
    <rPh sb="293" eb="294">
      <t>オウ</t>
    </rPh>
    <rPh sb="296" eb="298">
      <t>テキセイ</t>
    </rPh>
    <rPh sb="299" eb="303">
      <t>ヒヨウフタン</t>
    </rPh>
    <rPh sb="309" eb="311">
      <t>セッテイ</t>
    </rPh>
    <rPh sb="313" eb="315">
      <t>セイト</t>
    </rPh>
    <rPh sb="316" eb="319">
      <t>ホゴシャ</t>
    </rPh>
    <rPh sb="326" eb="328">
      <t>セツメイ</t>
    </rPh>
    <rPh sb="330" eb="332">
      <t>ヒツヨウ</t>
    </rPh>
    <phoneticPr fontId="1"/>
  </si>
  <si>
    <t>面接指導時において、同時に面接指導を受ける生徒数は、40人を超えない。</t>
    <rPh sb="0" eb="2">
      <t>メンセツ</t>
    </rPh>
    <rPh sb="2" eb="4">
      <t>シドウ</t>
    </rPh>
    <rPh sb="4" eb="5">
      <t>トキ</t>
    </rPh>
    <phoneticPr fontId="1"/>
  </si>
  <si>
    <t>学校設定科目、総合的な探究の時間の実施</t>
    <rPh sb="0" eb="2">
      <t>ガッコウ</t>
    </rPh>
    <rPh sb="2" eb="4">
      <t>セッテイ</t>
    </rPh>
    <rPh sb="4" eb="6">
      <t>カモク</t>
    </rPh>
    <rPh sb="7" eb="9">
      <t>ソウゴウ</t>
    </rPh>
    <rPh sb="9" eb="10">
      <t>テキ</t>
    </rPh>
    <rPh sb="11" eb="13">
      <t>タンキュウ</t>
    </rPh>
    <rPh sb="14" eb="16">
      <t>ジカン</t>
    </rPh>
    <rPh sb="17" eb="19">
      <t>ジッシ</t>
    </rPh>
    <phoneticPr fontId="1"/>
  </si>
  <si>
    <t>公的な教育機関として社会への説明責任を果たし、外部から適切な評価を受けながら教育水準の向上を図る観点から、高等学校通信教育規程第14条において、情報の公表が義務付けられています。特に広域通信制高等学校の場合は、通信教育連携協力施設へ通うことや通信の方法により自分で計画を立てて学習を進める必要があることなどから、生徒や保護者の正しい理解のためにも、学校ホームページにおいてウェブページを設けて、各事項等を体系的に整理して発信するなど、分かりやすいよう工夫していただくことが必要です。</t>
    <rPh sb="53" eb="57">
      <t>コウトウガッコウ</t>
    </rPh>
    <rPh sb="63" eb="64">
      <t>ダイ</t>
    </rPh>
    <rPh sb="66" eb="67">
      <t>ジョウ</t>
    </rPh>
    <rPh sb="72" eb="74">
      <t>ジョウホウ</t>
    </rPh>
    <rPh sb="75" eb="77">
      <t>コウヒョウ</t>
    </rPh>
    <rPh sb="78" eb="81">
      <t>ギムヅ</t>
    </rPh>
    <rPh sb="89" eb="90">
      <t>トク</t>
    </rPh>
    <rPh sb="91" eb="96">
      <t>コウイキツウシンセイ</t>
    </rPh>
    <rPh sb="96" eb="100">
      <t>コウトウガッコウ</t>
    </rPh>
    <rPh sb="101" eb="103">
      <t>バアイ</t>
    </rPh>
    <rPh sb="105" eb="109">
      <t>ツウシンキョウイク</t>
    </rPh>
    <rPh sb="109" eb="115">
      <t>レンケイキョウリョクシセツ</t>
    </rPh>
    <rPh sb="116" eb="117">
      <t>カヨ</t>
    </rPh>
    <rPh sb="121" eb="123">
      <t>ツウシン</t>
    </rPh>
    <rPh sb="124" eb="126">
      <t>ホウホウ</t>
    </rPh>
    <rPh sb="129" eb="131">
      <t>ジブン</t>
    </rPh>
    <rPh sb="132" eb="134">
      <t>ケイカク</t>
    </rPh>
    <rPh sb="135" eb="136">
      <t>タ</t>
    </rPh>
    <rPh sb="138" eb="140">
      <t>ガクシュウ</t>
    </rPh>
    <rPh sb="141" eb="142">
      <t>スス</t>
    </rPh>
    <rPh sb="144" eb="146">
      <t>ヒツヨウ</t>
    </rPh>
    <rPh sb="156" eb="158">
      <t>セイト</t>
    </rPh>
    <rPh sb="159" eb="162">
      <t>ホゴシャ</t>
    </rPh>
    <rPh sb="163" eb="164">
      <t>タダ</t>
    </rPh>
    <rPh sb="166" eb="168">
      <t>リカイ</t>
    </rPh>
    <rPh sb="197" eb="198">
      <t>カク</t>
    </rPh>
    <rPh sb="236" eb="238">
      <t>ヒツヨウ</t>
    </rPh>
    <phoneticPr fontId="1"/>
  </si>
  <si>
    <t>ガイドラインにおいて、「教育課程の実施に当たっては、指導要領及びその解説を踏まえ、各教科･科目等のそれぞれについて、指導目標、指導内容、指導の順序、指導方法、使用教材（教科用図書等）、指導の時間配当等を具体的に定めた指導計画を作成すること。」としています。
また、高等学校学習指導要領には、指導改革について、以下のとおり記載があります。
（6）指導計画の作成に当たって配慮すべき事項
　各学校においては、次の事項に配慮しながら、学校の創意工夫を生かし、全体として、調和のとれた具体的な指導計画を作成するものとする。
ア 各教科・科目等の指導内容については、単元や題材など内容や時間のまとまりを見通しながら、そのまとめ方や重点の置き方に適切な工夫を加え、第３款の１に示す主体的・対話的で深い学びの実現に向けた授業改善を通して資質・能力を育む効果的な指導ができるようにすること。
イ 各教科・科目等について相互の関連を図り、系統的、発展的な指導ができるようにすること</t>
    <rPh sb="132" eb="136">
      <t>コウトウガッコウ</t>
    </rPh>
    <rPh sb="136" eb="142">
      <t>ガクシュウシドウヨウリョウ</t>
    </rPh>
    <rPh sb="145" eb="149">
      <t>シドウカイカク</t>
    </rPh>
    <rPh sb="154" eb="156">
      <t>イカ</t>
    </rPh>
    <rPh sb="160" eb="162">
      <t>キサイ</t>
    </rPh>
    <phoneticPr fontId="1"/>
  </si>
  <si>
    <t>高等学校学習指導要領において、「特別活動については、ホームルーム活動を含めて、各々の生徒の卒業までに 30 単位時間以上指導するものとする。」とされております。</t>
    <rPh sb="0" eb="4">
      <t>コウトウガッコウ</t>
    </rPh>
    <rPh sb="4" eb="6">
      <t>ガクシュウ</t>
    </rPh>
    <rPh sb="6" eb="8">
      <t>シドウ</t>
    </rPh>
    <rPh sb="8" eb="10">
      <t>ヨウリョウ</t>
    </rPh>
    <rPh sb="16" eb="18">
      <t>トクベツ</t>
    </rPh>
    <phoneticPr fontId="1"/>
  </si>
  <si>
    <t>各教科・科目及び総合的な探究の時間において、高等学校学習指導要領で定めている添削指導の回数を確保している。</t>
    <rPh sb="0" eb="3">
      <t>カクキョウカ</t>
    </rPh>
    <rPh sb="4" eb="6">
      <t>カモク</t>
    </rPh>
    <rPh sb="6" eb="7">
      <t>オヨ</t>
    </rPh>
    <rPh sb="8" eb="11">
      <t>ソウゴウテキ</t>
    </rPh>
    <rPh sb="12" eb="14">
      <t>タンキュウ</t>
    </rPh>
    <rPh sb="15" eb="17">
      <t>ジカン</t>
    </rPh>
    <rPh sb="22" eb="26">
      <t>コウトウガッコウ</t>
    </rPh>
    <rPh sb="26" eb="28">
      <t>ガクシュウ</t>
    </rPh>
    <rPh sb="28" eb="32">
      <t>シドウヨウリョウ</t>
    </rPh>
    <rPh sb="33" eb="34">
      <t>サダ</t>
    </rPh>
    <rPh sb="38" eb="40">
      <t>テンサク</t>
    </rPh>
    <rPh sb="40" eb="42">
      <t>シドウ</t>
    </rPh>
    <rPh sb="43" eb="45">
      <t>カイスウ</t>
    </rPh>
    <rPh sb="46" eb="48">
      <t>カクホ</t>
    </rPh>
    <phoneticPr fontId="1"/>
  </si>
  <si>
    <t>周辺に、風営法第2条に規定される風俗営業を営む施設は立地していない。（例えば、雀荘、パチンコ屋、風俗施設等）</t>
    <rPh sb="0" eb="2">
      <t>シュウヘン</t>
    </rPh>
    <rPh sb="4" eb="7">
      <t>フウエイホウ</t>
    </rPh>
    <rPh sb="7" eb="8">
      <t>ダイ</t>
    </rPh>
    <rPh sb="9" eb="10">
      <t>ジョウ</t>
    </rPh>
    <rPh sb="11" eb="13">
      <t>キテイ</t>
    </rPh>
    <rPh sb="16" eb="18">
      <t>フウゾク</t>
    </rPh>
    <rPh sb="18" eb="20">
      <t>エイギョウ</t>
    </rPh>
    <rPh sb="21" eb="22">
      <t>イトナ</t>
    </rPh>
    <rPh sb="23" eb="25">
      <t>シセツ</t>
    </rPh>
    <rPh sb="26" eb="28">
      <t>リッチ</t>
    </rPh>
    <rPh sb="35" eb="36">
      <t>タト</t>
    </rPh>
    <rPh sb="39" eb="41">
      <t>ジャンソウ</t>
    </rPh>
    <rPh sb="46" eb="47">
      <t>ヤ</t>
    </rPh>
    <rPh sb="48" eb="50">
      <t>フウゾク</t>
    </rPh>
    <rPh sb="50" eb="52">
      <t>シセツ</t>
    </rPh>
    <rPh sb="52" eb="53">
      <t>ナド</t>
    </rPh>
    <phoneticPr fontId="1"/>
  </si>
  <si>
    <t>高等学校通信教育規程上の通信教育連携協力施設は、以下のとおり整理されています。
第三条　
一　面接指導又は試験等の実施について連携協力を行う施設（以下「面接指導等実施施設」という。）
二　生徒の進路選択及び心身の健康等に係る相談、添削指導に附帯する事務の実施その他の学習活動等の支援について連携協力を行う施設であつて、面接指導等実施施設以外のもの（第十条の二第二項において「学習等支援施設」という。）
２　面接指導等実施施設は、実施校の分校又は協力校であることを基本とする。ただし、特別の事情があり、かつ、教育上支障がない場合は、大学、専修学校、指定技能教育施設（学校教育法第五十五条の規定による指定を受けた技能教育のための施設をいう。）その他の学校又は施設を面接指導等実施施設とすることができる。
３　前項に規定する協力校とは、実施校の行う通信教育について連携協力を行うものとしてその設置者が定めた高等学校（中等教育学校の後期課程を含む。）をいう。
４　通信教育連携協力施設は、実施校の設置者の定めるところにより実施校の行う通信教育に連携協力を行うものとする。
面接指導等実施施設においては、面接指導は通信教育の根幹であるため、実施校の身分を有する教員が行わなければならず、また、実施校に劣らない施設・設備を用意することが必要です。
学習等支援施設においては、面接指導をはじめとした教育課程内の活動は行わないものの、生徒が進路相談等のために通う施設となるため、教育上及び安全上支障がないようにしなければなりません。
特に、広域通信制高等学校で通信教育連携協力施設が実施校の存する都道府県の区域外に所在する場合には、地理的に遠いからといって管理がおろそかにならないよう、また、所属する生徒に何かあった場合に本校が適切に対処できるよう、通信教育連携協力施設の維持管理や適切な運営について定期的に確認するようにしてください。また、通信教育連携協力施設を実施校の存する都道府県の区域外に設置する場合には、設置する都道府県の基準を参酌し、当該地域の基準に満たない施設とならないよう、質の確保に努めてください。
高等学校通信教育規程においても、以下のように記載されています。
（通信教育連携協力施設の編制、施設及び設備）
第十条の二　面接指導等実施施設の編制、施設及び設備は、当該面接指導等実施施設に係る学校又は施設の種類、連携協力の内容及びその定員その他の事情を勘案し、前六条に定める基準に照らして、面接指導又は試験等の実施について適切に連携協力を行うことができるものでなければならない。
２　学習等支援施設の施設及び設備等は、教育上及び安全上支障がないものでなければならない。
３　実施校の設置者は、第三条第一項の規定により通信教育連携協力施設を設ける場合には、当該通信教育連携協力施設が前二項の基準に適合することについて、確認を行うものとする。この場合において、当該通信教育連携協力施設が実施校の存する都道府県の区域外に所在するときは、その所在地の都道府県知事が定める高等学校の通信制の課程の設置の認可に係る基準（当該基準が定められていないとき又は公表されていないときを除く。）を参酌して当該確認を行わなければならない。</t>
    <rPh sb="0" eb="4">
      <t>コウトウガッコウ</t>
    </rPh>
    <rPh sb="4" eb="11">
      <t>ツウシンキョウイクキテイジョウ</t>
    </rPh>
    <rPh sb="12" eb="16">
      <t>ツウシンキョウイク</t>
    </rPh>
    <rPh sb="16" eb="22">
      <t>レンケイキョウリョクシセツ</t>
    </rPh>
    <rPh sb="24" eb="26">
      <t>イカ</t>
    </rPh>
    <rPh sb="30" eb="32">
      <t>セイリ</t>
    </rPh>
    <rPh sb="483" eb="487">
      <t>メンセツシドウ</t>
    </rPh>
    <rPh sb="487" eb="488">
      <t>ナド</t>
    </rPh>
    <rPh sb="488" eb="490">
      <t>ジッシ</t>
    </rPh>
    <rPh sb="490" eb="492">
      <t>シセツ</t>
    </rPh>
    <rPh sb="498" eb="502">
      <t>メンセツシドウ</t>
    </rPh>
    <rPh sb="503" eb="507">
      <t>ツウシンキョウイク</t>
    </rPh>
    <rPh sb="508" eb="510">
      <t>コンカン</t>
    </rPh>
    <rPh sb="516" eb="519">
      <t>ジッシコウ</t>
    </rPh>
    <rPh sb="520" eb="522">
      <t>ミブン</t>
    </rPh>
    <rPh sb="523" eb="524">
      <t>ユウ</t>
    </rPh>
    <rPh sb="526" eb="528">
      <t>キョウイン</t>
    </rPh>
    <rPh sb="529" eb="530">
      <t>オコナ</t>
    </rPh>
    <rPh sb="542" eb="545">
      <t>ジッシコウ</t>
    </rPh>
    <rPh sb="546" eb="547">
      <t>オト</t>
    </rPh>
    <rPh sb="550" eb="552">
      <t>シセツ</t>
    </rPh>
    <rPh sb="553" eb="555">
      <t>セツビ</t>
    </rPh>
    <rPh sb="556" eb="558">
      <t>ヨウイ</t>
    </rPh>
    <rPh sb="563" eb="565">
      <t>ヒツヨウ</t>
    </rPh>
    <rPh sb="569" eb="571">
      <t>ガクシュウ</t>
    </rPh>
    <rPh sb="571" eb="572">
      <t>ナド</t>
    </rPh>
    <rPh sb="572" eb="576">
      <t>シエンシセツ</t>
    </rPh>
    <rPh sb="668" eb="672">
      <t>コウトウガッコウ</t>
    </rPh>
    <rPh sb="673" eb="677">
      <t>ツウシンキョウイク</t>
    </rPh>
    <rPh sb="684" eb="687">
      <t>ジッシコウ</t>
    </rPh>
    <rPh sb="688" eb="689">
      <t>ソン</t>
    </rPh>
    <rPh sb="691" eb="695">
      <t>トドウフケン</t>
    </rPh>
    <rPh sb="696" eb="699">
      <t>クイキガイ</t>
    </rPh>
    <rPh sb="768" eb="772">
      <t>ツウシンキョウイク</t>
    </rPh>
    <rPh sb="772" eb="778">
      <t>レンケイキョウリョクシセツ</t>
    </rPh>
    <rPh sb="795" eb="796">
      <t>テキ</t>
    </rPh>
    <rPh sb="814" eb="818">
      <t>ツウシンキョウイク</t>
    </rPh>
    <rPh sb="818" eb="824">
      <t>レンケイキョウリョクシセツ</t>
    </rPh>
    <rPh sb="825" eb="828">
      <t>ジッシコウ</t>
    </rPh>
    <rPh sb="829" eb="830">
      <t>ソン</t>
    </rPh>
    <rPh sb="832" eb="836">
      <t>トドウフケン</t>
    </rPh>
    <rPh sb="837" eb="840">
      <t>クイキガイ</t>
    </rPh>
    <rPh sb="866" eb="868">
      <t>トウガイ</t>
    </rPh>
    <rPh sb="888" eb="889">
      <t>シツ</t>
    </rPh>
    <rPh sb="890" eb="892">
      <t>カクホ</t>
    </rPh>
    <rPh sb="893" eb="894">
      <t>ツト</t>
    </rPh>
    <rPh sb="902" eb="906">
      <t>コウトウガッコウ</t>
    </rPh>
    <rPh sb="906" eb="912">
      <t>ツウシンキョウイクキテイ</t>
    </rPh>
    <rPh sb="918" eb="920">
      <t>イカ</t>
    </rPh>
    <rPh sb="924" eb="926">
      <t>キサイ</t>
    </rPh>
    <phoneticPr fontId="1"/>
  </si>
  <si>
    <t>通信教育連携協力施設においては、d～iまでの事項に関する情報を公表している。
d 教員及び職員の数その他教職員組織に関すること
e 入学、退学、転学、休学及び卒業に関すること（入学者の数、在籍する生徒の数、退学若しくは転学又は卒業した者の数並びに進学者数及び就職者数その他進学及び就職等の状況を含む。）
f 通信教育実施計画（通信教育規程第4条の3に規定する通信教育実施計画をいう。以下同じ。）に関すること。
g 校地、校舎等の施設及び設備その他の生徒の教育環境に関すること。
h 授業料、入学料その他の費用徴収に関すること。
i 生徒の学習活動、進路選択及び心身の健康等に係る支援に関すること。</t>
    <rPh sb="0" eb="4">
      <t>ツウシンキョウイク</t>
    </rPh>
    <rPh sb="4" eb="6">
      <t>レンケイ</t>
    </rPh>
    <rPh sb="6" eb="8">
      <t>キョウリョク</t>
    </rPh>
    <rPh sb="8" eb="10">
      <t>シセツ</t>
    </rPh>
    <rPh sb="22" eb="24">
      <t>ジコウ</t>
    </rPh>
    <rPh sb="25" eb="26">
      <t>カン</t>
    </rPh>
    <rPh sb="28" eb="30">
      <t>ジョウホウ</t>
    </rPh>
    <rPh sb="31" eb="33">
      <t>コウヒョウ</t>
    </rPh>
    <phoneticPr fontId="1"/>
  </si>
  <si>
    <r>
      <t xml:space="preserve">点検項目　
</t>
    </r>
    <r>
      <rPr>
        <b/>
        <sz val="11"/>
        <color rgb="FFFF0000"/>
        <rFont val="Meiryo UI"/>
        <family val="3"/>
        <charset val="128"/>
      </rPr>
      <t>※太字になっている項目が「×」の場合は法令違反等の可能性があります。関係する資料を必ず御確認ください。</t>
    </r>
    <rPh sb="0" eb="4">
      <t>テンケンコウモク</t>
    </rPh>
    <rPh sb="7" eb="9">
      <t>フトジ</t>
    </rPh>
    <rPh sb="15" eb="17">
      <t>コウモク</t>
    </rPh>
    <rPh sb="22" eb="24">
      <t>バアイ</t>
    </rPh>
    <rPh sb="25" eb="29">
      <t>ホウレイイハン</t>
    </rPh>
    <rPh sb="29" eb="30">
      <t>ナド</t>
    </rPh>
    <rPh sb="31" eb="34">
      <t>カノウセイ</t>
    </rPh>
    <rPh sb="40" eb="42">
      <t>カンケイ</t>
    </rPh>
    <rPh sb="44" eb="46">
      <t>シリョウ</t>
    </rPh>
    <rPh sb="47" eb="48">
      <t>カナラ</t>
    </rPh>
    <rPh sb="49" eb="52">
      <t>ゴカクニン</t>
    </rPh>
    <phoneticPr fontId="1"/>
  </si>
  <si>
    <t>配置すべき教員の一部を助教諭又は講師をもって充てている。</t>
    <rPh sb="0" eb="2">
      <t>ハイチ</t>
    </rPh>
    <rPh sb="5" eb="7">
      <t>キョウイン</t>
    </rPh>
    <rPh sb="8" eb="10">
      <t>イチブ</t>
    </rPh>
    <rPh sb="11" eb="15">
      <t>ジョキョウユマタ</t>
    </rPh>
    <rPh sb="16" eb="18">
      <t>コウシ</t>
    </rPh>
    <rPh sb="22" eb="23">
      <t>ア</t>
    </rPh>
    <phoneticPr fontId="1"/>
  </si>
  <si>
    <t>配置すべき教員の一部は他の学校の教員等と兼ねている。</t>
    <rPh sb="0" eb="2">
      <t>ハイチ</t>
    </rPh>
    <rPh sb="5" eb="7">
      <t>キョウイン</t>
    </rPh>
    <rPh sb="8" eb="10">
      <t>イチブ</t>
    </rPh>
    <rPh sb="11" eb="12">
      <t>ホカ</t>
    </rPh>
    <rPh sb="13" eb="15">
      <t>ガッコウ</t>
    </rPh>
    <rPh sb="16" eb="18">
      <t>キョウイン</t>
    </rPh>
    <rPh sb="18" eb="19">
      <t>トウ</t>
    </rPh>
    <rPh sb="20" eb="21">
      <t>カ</t>
    </rPh>
    <phoneticPr fontId="1"/>
  </si>
  <si>
    <t>配置すべき教員最低数以上は専任の教諭を配置している。</t>
    <rPh sb="0" eb="2">
      <t>ハイチ</t>
    </rPh>
    <rPh sb="5" eb="7">
      <t>キョウイン</t>
    </rPh>
    <rPh sb="7" eb="10">
      <t>サイテイスウ</t>
    </rPh>
    <rPh sb="10" eb="12">
      <t>イジョウ</t>
    </rPh>
    <rPh sb="13" eb="15">
      <t>センニン</t>
    </rPh>
    <rPh sb="16" eb="18">
      <t>キョウユ</t>
    </rPh>
    <rPh sb="19" eb="21">
      <t>ハイチ</t>
    </rPh>
    <phoneticPr fontId="1"/>
  </si>
  <si>
    <t>該当する場合
☑
非該当の場合
×</t>
    <rPh sb="0" eb="2">
      <t>ガイトウ</t>
    </rPh>
    <rPh sb="4" eb="6">
      <t>バアイ</t>
    </rPh>
    <rPh sb="9" eb="12">
      <t>ヒガイトウ</t>
    </rPh>
    <rPh sb="13" eb="15">
      <t>バアイ</t>
    </rPh>
    <phoneticPr fontId="1"/>
  </si>
  <si>
    <t>備考
（補足が必要な事項は状況を記入）</t>
    <rPh sb="0" eb="2">
      <t>ビコウ</t>
    </rPh>
    <rPh sb="4" eb="6">
      <t>ホソク</t>
    </rPh>
    <rPh sb="7" eb="9">
      <t>ヒツヨウ</t>
    </rPh>
    <rPh sb="10" eb="12">
      <t>ジコウ</t>
    </rPh>
    <rPh sb="13" eb="15">
      <t>ジョウキョウ</t>
    </rPh>
    <rPh sb="16" eb="18">
      <t>キニュウ</t>
    </rPh>
    <phoneticPr fontId="1"/>
  </si>
  <si>
    <t>該当なし</t>
    <rPh sb="0" eb="2">
      <t>ガイトウ</t>
    </rPh>
    <phoneticPr fontId="1"/>
  </si>
  <si>
    <t>自己評価を実施している。</t>
    <rPh sb="0" eb="4">
      <t>ジコヒョウカ</t>
    </rPh>
    <rPh sb="5" eb="7">
      <t>ジッシ</t>
    </rPh>
    <phoneticPr fontId="1"/>
  </si>
  <si>
    <t>自己評価を公表している。</t>
    <rPh sb="0" eb="4">
      <t>ジコヒョウカ</t>
    </rPh>
    <rPh sb="5" eb="7">
      <t>コウヒョウ</t>
    </rPh>
    <phoneticPr fontId="1"/>
  </si>
  <si>
    <t>関係者評価を実施している。</t>
    <rPh sb="0" eb="3">
      <t>カンケイシャ</t>
    </rPh>
    <rPh sb="3" eb="5">
      <t>ヒョウカ</t>
    </rPh>
    <rPh sb="6" eb="8">
      <t>ジッシ</t>
    </rPh>
    <phoneticPr fontId="1"/>
  </si>
  <si>
    <t>関係者評価を公表している。</t>
    <rPh sb="0" eb="3">
      <t>カンケイシャ</t>
    </rPh>
    <rPh sb="3" eb="5">
      <t>ヒョウカ</t>
    </rPh>
    <rPh sb="6" eb="8">
      <t>コウヒョウ</t>
    </rPh>
    <phoneticPr fontId="1"/>
  </si>
  <si>
    <t>通信教育連携協力施設ごとに自己評価を実施している。</t>
    <rPh sb="13" eb="17">
      <t>ジコヒョウカ</t>
    </rPh>
    <rPh sb="18" eb="20">
      <t>ジッシ</t>
    </rPh>
    <phoneticPr fontId="1"/>
  </si>
  <si>
    <t>通信教育連携協力施設ごとに自己評価を公表している。</t>
    <rPh sb="13" eb="17">
      <t>ジコヒョウカ</t>
    </rPh>
    <rPh sb="18" eb="20">
      <t>コウヒョウ</t>
    </rPh>
    <phoneticPr fontId="1"/>
  </si>
  <si>
    <t>通信教育連携協力施設ごとに関係者評価を実施している。</t>
    <rPh sb="13" eb="16">
      <t>カンケイシャ</t>
    </rPh>
    <rPh sb="16" eb="18">
      <t>ヒョウカ</t>
    </rPh>
    <rPh sb="19" eb="21">
      <t>ジッシ</t>
    </rPh>
    <phoneticPr fontId="1"/>
  </si>
  <si>
    <t>通信教育連携協力施設ごとに関係者評価を公表している。</t>
    <rPh sb="13" eb="16">
      <t>カンケイシャ</t>
    </rPh>
    <rPh sb="16" eb="18">
      <t>ヒョウカ</t>
    </rPh>
    <rPh sb="19" eb="21">
      <t>コウヒョウ</t>
    </rPh>
    <phoneticPr fontId="1"/>
  </si>
  <si>
    <t>学科の組織及び収容定員、通信制教育連携施設毎の定員に関すること</t>
    <phoneticPr fontId="1"/>
  </si>
  <si>
    <t>通信教育を行う区域に関すること</t>
    <phoneticPr fontId="1"/>
  </si>
  <si>
    <t>通信教育連携施設ごとの名称及び位置に関すること</t>
    <phoneticPr fontId="1"/>
  </si>
  <si>
    <t>教員及び職員の数その他教職員組織に関すること</t>
  </si>
  <si>
    <t>教員及び職員の数その他教職員組織に関すること</t>
    <phoneticPr fontId="1"/>
  </si>
  <si>
    <t>入学、退学、転学、休学及び卒業に関すること（入学者の数、在籍する生徒の数、退学若しくは転学又は卒業した者の数並びに進学者数及び就職者数その他進学及び就職等の状況を含む。）</t>
  </si>
  <si>
    <t>入学、退学、転学、休学及び卒業に関すること（入学者の数、在籍する生徒の数、退学若しくは転学又は卒業した者の数並びに進学者数及び就職者数その他進学及び就職等の状況を含む。）</t>
    <phoneticPr fontId="1"/>
  </si>
  <si>
    <t>通信教育実施計画（通信教育規程第4条の3に規定する通信教育実施計画をいう。以下同じ。）に関すること。</t>
  </si>
  <si>
    <t>校地、校舎等の施設及び設備その他の生徒の教育環境に関すること。</t>
  </si>
  <si>
    <t>校地、校舎等の施設及び設備その他の生徒の教育環境に関すること。</t>
    <phoneticPr fontId="1"/>
  </si>
  <si>
    <t>授業料、入学料その他の費用徴収に関すること。</t>
  </si>
  <si>
    <t>授業料、入学料その他の費用徴収に関すること。</t>
    <phoneticPr fontId="1"/>
  </si>
  <si>
    <t>生徒の学習活動、進路選択及び心身の健康等に係る支援に関すること。</t>
  </si>
  <si>
    <t>生徒の学習活動、進路選択及び心身の健康等に係る支援に関すること。</t>
    <phoneticPr fontId="1"/>
  </si>
  <si>
    <t xml:space="preserve">実施校においては、次の事項に関する情報を公表している。
</t>
    <rPh sb="0" eb="3">
      <t>ジッシコウ</t>
    </rPh>
    <rPh sb="9" eb="10">
      <t>ツギ</t>
    </rPh>
    <rPh sb="11" eb="13">
      <t>ジコウ</t>
    </rPh>
    <rPh sb="14" eb="15">
      <t>カン</t>
    </rPh>
    <rPh sb="17" eb="19">
      <t>ジョウホウ</t>
    </rPh>
    <rPh sb="20" eb="22">
      <t>コウヒョウ</t>
    </rPh>
    <phoneticPr fontId="1"/>
  </si>
  <si>
    <t xml:space="preserve">通信教育連携協力施設においては次の事項に関する情報を公表している。
</t>
    <rPh sb="0" eb="4">
      <t>ツウシンキョウイク</t>
    </rPh>
    <rPh sb="4" eb="6">
      <t>レンケイ</t>
    </rPh>
    <rPh sb="6" eb="8">
      <t>キョウリョク</t>
    </rPh>
    <rPh sb="8" eb="10">
      <t>シセツ</t>
    </rPh>
    <rPh sb="15" eb="16">
      <t>ツギ</t>
    </rPh>
    <rPh sb="17" eb="19">
      <t>ジコウ</t>
    </rPh>
    <rPh sb="20" eb="21">
      <t>カン</t>
    </rPh>
    <rPh sb="23" eb="25">
      <t>ジョウホウ</t>
    </rPh>
    <rPh sb="26" eb="28">
      <t>コウヒョウ</t>
    </rPh>
    <phoneticPr fontId="1"/>
  </si>
  <si>
    <t>通信教育実施計画（通信教育規程第4条の3）に関すること。</t>
    <phoneticPr fontId="1"/>
  </si>
  <si>
    <t>学校に関係のある法令</t>
  </si>
  <si>
    <t>学則、日課表、教科用図書配当表、学校医執務記録簿、学校歯科医執務記録簿、学校薬剤師執務記録簿及び学校日誌</t>
    <phoneticPr fontId="1"/>
  </si>
  <si>
    <t>職員の名簿、履歴書、出勤簿並びに担任学級、担任の教科又は科目及び時間表</t>
    <phoneticPr fontId="1"/>
  </si>
  <si>
    <t>指導要録、その写し及び抄本並びに出席簿及び健康診断に関する表簿</t>
    <phoneticPr fontId="1"/>
  </si>
  <si>
    <t>入学者の選抜及び成績考査に関する表簿</t>
    <phoneticPr fontId="1"/>
  </si>
  <si>
    <t>資産原簿、出納簿及び経費の予算決算についての帳簿並びに図書機械器具、標本、模型等の教具の目録</t>
    <phoneticPr fontId="1"/>
  </si>
  <si>
    <t>往復文書処理簿</t>
    <phoneticPr fontId="1"/>
  </si>
  <si>
    <t>指導目標</t>
    <phoneticPr fontId="1"/>
  </si>
  <si>
    <t>指導内容</t>
    <phoneticPr fontId="1"/>
  </si>
  <si>
    <t>指導の順序</t>
  </si>
  <si>
    <t>指導方法</t>
    <phoneticPr fontId="1"/>
  </si>
  <si>
    <t>使用教材</t>
    <phoneticPr fontId="1"/>
  </si>
  <si>
    <t>指導の時間配当　等</t>
    <phoneticPr fontId="1"/>
  </si>
  <si>
    <t>すべての教科・科目等について、次の項目を具体的に定め記載した指導計画を作成している。</t>
    <rPh sb="15" eb="16">
      <t>ツギ</t>
    </rPh>
    <rPh sb="17" eb="19">
      <t>コウモク</t>
    </rPh>
    <rPh sb="20" eb="23">
      <t>グタイテキ</t>
    </rPh>
    <rPh sb="24" eb="25">
      <t>サダ</t>
    </rPh>
    <rPh sb="26" eb="28">
      <t>キサイ</t>
    </rPh>
    <rPh sb="30" eb="34">
      <t>シドウケイカク</t>
    </rPh>
    <rPh sb="35" eb="37">
      <t>サクセイ</t>
    </rPh>
    <phoneticPr fontId="1"/>
  </si>
  <si>
    <t>通信教育を実施する科目の名称及び目標</t>
    <phoneticPr fontId="1"/>
  </si>
  <si>
    <t>通信教育を実施する科目等ごとの教育方法、内容、年間計画</t>
    <phoneticPr fontId="1"/>
  </si>
  <si>
    <t>通信教育を実施する科目等ごとの学習成果に係る評価及び単位修得の認定に当たっての基準</t>
    <phoneticPr fontId="1"/>
  </si>
  <si>
    <t>高等学校通信教育規程第四条の三に定める次の項目を記載した通信教育実施計画を作成している。</t>
    <rPh sb="19" eb="20">
      <t>ツギ</t>
    </rPh>
    <rPh sb="21" eb="23">
      <t>コウモク</t>
    </rPh>
    <rPh sb="24" eb="26">
      <t>キサイ</t>
    </rPh>
    <rPh sb="28" eb="32">
      <t>ツウシンキョウイク</t>
    </rPh>
    <rPh sb="32" eb="34">
      <t>ジッシ</t>
    </rPh>
    <rPh sb="34" eb="36">
      <t>ケイカク</t>
    </rPh>
    <rPh sb="37" eb="39">
      <t>サクセイ</t>
    </rPh>
    <phoneticPr fontId="1"/>
  </si>
  <si>
    <t>×である科目名：</t>
    <rPh sb="4" eb="7">
      <t>カモクメイ</t>
    </rPh>
    <phoneticPr fontId="1"/>
  </si>
  <si>
    <t>×である科目：</t>
    <rPh sb="0" eb="6">
      <t>バツデアルカモク</t>
    </rPh>
    <phoneticPr fontId="1"/>
  </si>
  <si>
    <t>×である科目名：</t>
    <rPh sb="0" eb="6">
      <t>バツデアルカモク</t>
    </rPh>
    <rPh sb="6" eb="7">
      <t>メイ</t>
    </rPh>
    <phoneticPr fontId="1"/>
  </si>
  <si>
    <t>1科目当たりの試験時間：</t>
    <rPh sb="1" eb="4">
      <t>カモクア</t>
    </rPh>
    <rPh sb="7" eb="11">
      <t>シケンジカン</t>
    </rPh>
    <phoneticPr fontId="1"/>
  </si>
  <si>
    <t>×である教員：</t>
    <rPh sb="4" eb="6">
      <t>キョウイン</t>
    </rPh>
    <phoneticPr fontId="1"/>
  </si>
  <si>
    <t>　　　　　　㎡</t>
    <phoneticPr fontId="1"/>
  </si>
  <si>
    <t>学校名（　　　　　　    　　　　）</t>
    <phoneticPr fontId="1"/>
  </si>
  <si>
    <t>学則には次の事項が記載されている。</t>
    <rPh sb="0" eb="2">
      <t>ガクソク</t>
    </rPh>
    <rPh sb="4" eb="5">
      <t>ツギ</t>
    </rPh>
    <rPh sb="6" eb="8">
      <t>ジコウ</t>
    </rPh>
    <rPh sb="9" eb="11">
      <t>キサイ</t>
    </rPh>
    <phoneticPr fontId="1"/>
  </si>
  <si>
    <t>面接指導を実施するに当たって、１単位時間を弾力化している（1単位時間40分など）場合でも、標準単位時間（1単位時間50分）をもとに計算された単位数にみあう面接指導の時間数が確保されている。</t>
    <rPh sb="0" eb="2">
      <t>メンセツ</t>
    </rPh>
    <rPh sb="2" eb="4">
      <t>シドウ</t>
    </rPh>
    <rPh sb="5" eb="7">
      <t>ジッシ</t>
    </rPh>
    <rPh sb="10" eb="11">
      <t>ア</t>
    </rPh>
    <rPh sb="16" eb="18">
      <t>タンイ</t>
    </rPh>
    <rPh sb="18" eb="20">
      <t>ジカン</t>
    </rPh>
    <rPh sb="21" eb="24">
      <t>ダンリョクカ</t>
    </rPh>
    <rPh sb="30" eb="32">
      <t>タンイ</t>
    </rPh>
    <rPh sb="32" eb="34">
      <t>ジカン</t>
    </rPh>
    <rPh sb="36" eb="37">
      <t>フン</t>
    </rPh>
    <rPh sb="40" eb="42">
      <t>バアイ</t>
    </rPh>
    <rPh sb="45" eb="47">
      <t>ヒョウジュン</t>
    </rPh>
    <rPh sb="47" eb="49">
      <t>タンイ</t>
    </rPh>
    <rPh sb="49" eb="51">
      <t>ジカン</t>
    </rPh>
    <rPh sb="65" eb="67">
      <t>ケイサン</t>
    </rPh>
    <rPh sb="70" eb="73">
      <t>タンイスウ</t>
    </rPh>
    <rPh sb="77" eb="81">
      <t>メンセツシドウ</t>
    </rPh>
    <rPh sb="82" eb="85">
      <t>ジカンスウ</t>
    </rPh>
    <rPh sb="86" eb="88">
      <t>カクホ</t>
    </rPh>
    <phoneticPr fontId="1"/>
  </si>
  <si>
    <t>【在籍生徒数（新たに設置する課程にあっては見込み数）が400人以上の学校】実施校には在籍生徒に対し80人に1名以上の教員が配置されている。同じく400人を下回る学校】実施校には５名以上の教員が配置されている。</t>
    <rPh sb="1" eb="6">
      <t>ザイセキセイトスウ</t>
    </rPh>
    <rPh sb="7" eb="8">
      <t>アラ</t>
    </rPh>
    <rPh sb="10" eb="12">
      <t>セッチ</t>
    </rPh>
    <rPh sb="14" eb="16">
      <t>カテイ</t>
    </rPh>
    <rPh sb="21" eb="23">
      <t>ミコ</t>
    </rPh>
    <rPh sb="24" eb="25">
      <t>スウ</t>
    </rPh>
    <rPh sb="30" eb="31">
      <t>ニン</t>
    </rPh>
    <rPh sb="31" eb="33">
      <t>イジョウ</t>
    </rPh>
    <rPh sb="34" eb="36">
      <t>ガッコウ</t>
    </rPh>
    <rPh sb="37" eb="40">
      <t>ジッシコウ</t>
    </rPh>
    <rPh sb="42" eb="46">
      <t>ザイセキセイト</t>
    </rPh>
    <rPh sb="47" eb="48">
      <t>タイ</t>
    </rPh>
    <rPh sb="51" eb="52">
      <t>ニン</t>
    </rPh>
    <rPh sb="54" eb="57">
      <t>メイイジョウ</t>
    </rPh>
    <rPh sb="58" eb="60">
      <t>キョウイン</t>
    </rPh>
    <rPh sb="61" eb="63">
      <t>ハイチ</t>
    </rPh>
    <rPh sb="69" eb="70">
      <t>オナ</t>
    </rPh>
    <phoneticPr fontId="1"/>
  </si>
  <si>
    <t>学則に名称、位置及び定員を含め、通信教育連携協力施設に関する事項を記載している。また、面接指導等実施施設と学習等支援施設を区別して記載している。</t>
    <rPh sb="0" eb="2">
      <t>ガクソク</t>
    </rPh>
    <rPh sb="3" eb="5">
      <t>メイショウ</t>
    </rPh>
    <rPh sb="6" eb="8">
      <t>イチ</t>
    </rPh>
    <rPh sb="8" eb="9">
      <t>オヨ</t>
    </rPh>
    <rPh sb="10" eb="12">
      <t>テイイン</t>
    </rPh>
    <rPh sb="13" eb="14">
      <t>フク</t>
    </rPh>
    <rPh sb="27" eb="28">
      <t>カン</t>
    </rPh>
    <rPh sb="30" eb="32">
      <t>ジコウ</t>
    </rPh>
    <rPh sb="33" eb="35">
      <t>キサイ</t>
    </rPh>
    <phoneticPr fontId="1"/>
  </si>
  <si>
    <t>関係者（当該実施校及び当該通信教育連携協力施設の職員を除く）評価の実施及び公表を行っている。</t>
    <rPh sb="0" eb="3">
      <t>カンケイシャ</t>
    </rPh>
    <rPh sb="30" eb="32">
      <t>ヒョウカ</t>
    </rPh>
    <rPh sb="33" eb="35">
      <t>ジッシ</t>
    </rPh>
    <rPh sb="35" eb="36">
      <t>オヨ</t>
    </rPh>
    <rPh sb="37" eb="39">
      <t>コウヒョウ</t>
    </rPh>
    <rPh sb="40" eb="41">
      <t>オコナ</t>
    </rPh>
    <phoneticPr fontId="1"/>
  </si>
  <si>
    <t>通信教育連携協力施設ごとに、毎年教育活動その他の当該通信教育連携協力施設における連携協力について、関係者（当該実施校及び当該通信教育連携協力施設の職員を除く）評価の実施及び公表を行っている。</t>
    <rPh sb="14" eb="16">
      <t>マイトシ</t>
    </rPh>
    <rPh sb="49" eb="52">
      <t>カンケイシャ</t>
    </rPh>
    <phoneticPr fontId="1"/>
  </si>
  <si>
    <t>学則に定める収容定員に対して、在籍生徒数が超過していない。</t>
    <phoneticPr fontId="1"/>
  </si>
  <si>
    <t>面接指導をオンラインによる形式で完結させていない。</t>
    <phoneticPr fontId="1"/>
  </si>
  <si>
    <t>面接指導等実施施設において、次の施設及び設備を備えている。</t>
    <rPh sb="14" eb="15">
      <t>ツギ</t>
    </rPh>
    <rPh sb="23" eb="24">
      <t>ソナ</t>
    </rPh>
    <phoneticPr fontId="1"/>
  </si>
  <si>
    <t>教員研修等を実施している。</t>
    <rPh sb="6" eb="8">
      <t>ジッシ</t>
    </rPh>
    <phoneticPr fontId="1"/>
  </si>
  <si>
    <t>生徒の特性・進路等に応じた適切な各教科・科目の履修ができるように開講科目が設定されている。</t>
    <rPh sb="32" eb="36">
      <t>カイコウカモク</t>
    </rPh>
    <rPh sb="37" eb="39">
      <t>セッテイ</t>
    </rPh>
    <phoneticPr fontId="1"/>
  </si>
  <si>
    <t>各教科・科目における面接指導の単位時間数が高等学校学習指導要領において定める面接指導の単位時間数の標準を踏まえて確保され、高等学校学習指導要領に定める回数以上実施されている。</t>
    <rPh sb="21" eb="25">
      <t>コウトウガッコウ</t>
    </rPh>
    <rPh sb="25" eb="27">
      <t>ガクシュウ</t>
    </rPh>
    <rPh sb="27" eb="29">
      <t>シドウ</t>
    </rPh>
    <rPh sb="29" eb="31">
      <t>ヨウリョウ</t>
    </rPh>
    <rPh sb="35" eb="36">
      <t>サダ</t>
    </rPh>
    <rPh sb="38" eb="40">
      <t>メンセツ</t>
    </rPh>
    <rPh sb="40" eb="42">
      <t>シドウ</t>
    </rPh>
    <rPh sb="43" eb="45">
      <t>タンイ</t>
    </rPh>
    <rPh sb="45" eb="48">
      <t>ジカンスウ</t>
    </rPh>
    <rPh sb="49" eb="51">
      <t>ヒョウジュン</t>
    </rPh>
    <rPh sb="52" eb="53">
      <t>フ</t>
    </rPh>
    <rPh sb="61" eb="62">
      <t>ドウ</t>
    </rPh>
    <rPh sb="62" eb="64">
      <t>ヨウリョウ</t>
    </rPh>
    <rPh sb="65" eb="66">
      <t>サダ</t>
    </rPh>
    <rPh sb="68" eb="72">
      <t>カイスウイジョウ</t>
    </rPh>
    <rPh sb="72" eb="74">
      <t>ジッシ</t>
    </rPh>
    <phoneticPr fontId="1"/>
  </si>
  <si>
    <t>多様なメディアを利用する場合、観点別学習状況の評価ができるようなものにするなど、学習内容に合わせた、かつ適切な評価が可能な報告課題の提出を求めている。また、当該教科・科目を担当する教員から、生徒の自学自習を進めていく上でのアドバイス等を記載するなど、記載内容の充実が図られている。</t>
    <rPh sb="0" eb="2">
      <t>タヨウ</t>
    </rPh>
    <rPh sb="8" eb="10">
      <t>リヨウ</t>
    </rPh>
    <rPh sb="12" eb="14">
      <t>バアイ</t>
    </rPh>
    <rPh sb="15" eb="17">
      <t>カンテン</t>
    </rPh>
    <rPh sb="40" eb="42">
      <t>ガクシュウ</t>
    </rPh>
    <rPh sb="42" eb="44">
      <t>ナイヨウ</t>
    </rPh>
    <rPh sb="45" eb="46">
      <t>ア</t>
    </rPh>
    <rPh sb="52" eb="54">
      <t>テキセツ</t>
    </rPh>
    <rPh sb="55" eb="57">
      <t>ヒョウカ</t>
    </rPh>
    <rPh sb="58" eb="60">
      <t>カノウ</t>
    </rPh>
    <rPh sb="61" eb="65">
      <t>ホウコクカダイ</t>
    </rPh>
    <rPh sb="66" eb="68">
      <t>テイシュツ</t>
    </rPh>
    <rPh sb="69" eb="70">
      <t>モト</t>
    </rPh>
    <rPh sb="133" eb="134">
      <t>ハカ</t>
    </rPh>
    <phoneticPr fontId="1"/>
  </si>
  <si>
    <t>【在籍生徒数（新たに設置する課程にあっては見込み数）が400人以上の学校】実施校には在籍生徒に対し80人に1名以上の教員が配置されている。同じく400人を下回る学校】実施校には５名以上の教員が配置されている。</t>
    <phoneticPr fontId="1"/>
  </si>
  <si>
    <t>学校運営に必要な事務職員を配置している。</t>
    <phoneticPr fontId="1"/>
  </si>
  <si>
    <t>養護教諭、スクールカウンセラー、スクールソーシャルワーカー、キャリアカウンセラー等を配置している。</t>
    <rPh sb="40" eb="41">
      <t>ナド</t>
    </rPh>
    <rPh sb="42" eb="44">
      <t>ハイチ</t>
    </rPh>
    <phoneticPr fontId="1"/>
  </si>
  <si>
    <t>養護教諭、スクールカウンセラー、スクールソーシャルワーカー、キャリアカウンセラー等を配置している。</t>
    <phoneticPr fontId="1"/>
  </si>
  <si>
    <t>理科や家庭等での観察・実験や実習等が十分に実施できる施設設備</t>
  </si>
  <si>
    <t>保健体育の面接指導等の実施に必要な運動場等</t>
  </si>
  <si>
    <t>通信教育連携協力施設の職員が行うべき業務内容が契約書や委嘱状その他の書面により明確に定められている。</t>
    <phoneticPr fontId="1"/>
  </si>
  <si>
    <t>通信教育連携協力施設の職員が行うべき業務内容が契約書や委嘱状その他の書面により明確に定められている。</t>
    <phoneticPr fontId="1"/>
  </si>
  <si>
    <t>通信教育連携協力施設との連携協力内容について、あらかじめ文書による取り決めを行っている。</t>
    <phoneticPr fontId="1"/>
  </si>
  <si>
    <t>通信教育連携協力施設ごとに、毎年教育活動その他の当該通信教育連携協力施設における連携協力について、関係者（当該実施校及び当該通信教育連携協力施設の職員を除く）評価の実施及び公表を行っている。</t>
    <phoneticPr fontId="1"/>
  </si>
  <si>
    <t>関係者（当該実施校及び当該通信教育連携協力施設の職員を除く）評価の実施及び公表を行っている。</t>
    <phoneticPr fontId="1"/>
  </si>
  <si>
    <t>学校教育法施行規則第66条（第104条において高等学校にも準用される）において、「小学校は、当該小学校の教育活動その他の学校運営の状況について、自ら評価を行い、その結果を公表するものとする。」とされており、自己評価は必須となります。
同67条（同様に高等学校にも準用される）において、「小学校は、前条第一項の規定による評価の結果を踏まえた当該小学校の児童の保護者その他の当該小学校の関係者（当該小学校の職員を除く。）による評価を行い、その結果を公表するよう努めるものとする。」となっており、関係者評価は必須ではありませんが、できるだけ行っていただきたいと思います。
通信教育連携協力施設の評価については、高等学校通信教育規程に以下のとおり定められております。
（通信教育連携協力施設における連携協力の状況の評価）
第十三条　実施校は、第三条第一項の規定により通信教育連携協力施設を設ける場合においては、通信教育連携協力施設ごとに、当該通信教育連携協力施設における連携協力に係る活動の状況について評価を行い、その結果を公表するものとする。
２　実施校は、前項の規定による評価の結果を踏まえた当該通信教育連携協力施設において通信教育を受ける生徒の保護者その他の当該通信教育連携協力施設の関係者（当該実施校及び当該通信教育連携協力施設の職員を除く。）による評価を行い、その結果を公表するよう努めるものとする。
３　実施校は、第一項の規定による評価の結果及び前項の規定により評価を行つた場合はその結果を、当該実施校の設置者に報告するとともに、これらの結果に基づき、当該通信教育連携協力施設における連携協力に係る活動の改善を図るため必要な措置を講ずるものとする。
また、ガイドラインにおいても、「外部の専門家を中心とした評価者による第三者評価の実施により、学校が自らの状況を客観的に見ることができるようになるとともに、専門的な分析や助言によって、学校運営や教育活動等の適正化に資するものとなることに加え、学校の優れた取組や、学校の課題とこれに対する改善方策等が明確となり、学校の活性化や信頼される魅力ある学校づくりにつながることが期待されるものであることから、主体的な学校運営改善の実現に向けた有効な手段として、学校の実情に応じ、第三者評価の積極的な活用を検討すること。」（１（５）⑤）とされており、外部の目を取り入れながら、効果的な学校評価に努めていただきますようお願いいたします。</t>
    <rPh sb="0" eb="4">
      <t>ガッコウキョウイク</t>
    </rPh>
    <rPh sb="4" eb="5">
      <t>ホウ</t>
    </rPh>
    <rPh sb="5" eb="9">
      <t>セコウキソク</t>
    </rPh>
    <rPh sb="9" eb="10">
      <t>ダイ</t>
    </rPh>
    <rPh sb="12" eb="13">
      <t>ジョウ</t>
    </rPh>
    <rPh sb="14" eb="15">
      <t>ダイ</t>
    </rPh>
    <rPh sb="18" eb="19">
      <t>ジョウ</t>
    </rPh>
    <rPh sb="23" eb="27">
      <t>コウトウガッコウ</t>
    </rPh>
    <rPh sb="29" eb="31">
      <t>ジュンヨウ</t>
    </rPh>
    <rPh sb="103" eb="107">
      <t>ジコヒョウカ</t>
    </rPh>
    <rPh sb="108" eb="110">
      <t>ヒッス</t>
    </rPh>
    <rPh sb="117" eb="118">
      <t>ドウ</t>
    </rPh>
    <rPh sb="120" eb="121">
      <t>ジョウ</t>
    </rPh>
    <rPh sb="122" eb="124">
      <t>ドウヨウ</t>
    </rPh>
    <rPh sb="125" eb="129">
      <t>コウトウガッコウ</t>
    </rPh>
    <rPh sb="131" eb="133">
      <t>ジュンヨウ</t>
    </rPh>
    <rPh sb="245" eb="250">
      <t>カンケイシャヒョウカ</t>
    </rPh>
    <rPh sb="251" eb="253">
      <t>ヒッス</t>
    </rPh>
    <rPh sb="267" eb="268">
      <t>オコナ</t>
    </rPh>
    <rPh sb="277" eb="278">
      <t>オモ</t>
    </rPh>
    <rPh sb="283" eb="285">
      <t>ツウシン</t>
    </rPh>
    <rPh sb="285" eb="287">
      <t>キョウイク</t>
    </rPh>
    <rPh sb="287" eb="293">
      <t>レンケイキョウリョクシセツ</t>
    </rPh>
    <rPh sb="294" eb="296">
      <t>ヒョウカ</t>
    </rPh>
    <rPh sb="302" eb="306">
      <t>コウトウガッコウ</t>
    </rPh>
    <rPh sb="306" eb="312">
      <t>ツウシンキョウイクキテイ</t>
    </rPh>
    <rPh sb="313" eb="315">
      <t>イカ</t>
    </rPh>
    <rPh sb="319" eb="320">
      <t>サダ</t>
    </rPh>
    <rPh sb="997" eb="999">
      <t>ガイブ</t>
    </rPh>
    <rPh sb="1000" eb="1001">
      <t>メ</t>
    </rPh>
    <rPh sb="1002" eb="1003">
      <t>ト</t>
    </rPh>
    <rPh sb="1004" eb="1005">
      <t>イ</t>
    </rPh>
    <rPh sb="1010" eb="1013">
      <t>コウカテキ</t>
    </rPh>
    <rPh sb="1014" eb="1018">
      <t>ガッコウヒョウカ</t>
    </rPh>
    <rPh sb="1019" eb="1020">
      <t>ツト</t>
    </rPh>
    <rPh sb="1031" eb="1032">
      <t>ネガ</t>
    </rPh>
    <phoneticPr fontId="1"/>
  </si>
  <si>
    <t>施設と同様、教職員の体制や、実際の運用についても、実施校と通教育連携協力施設との間で適切な連携を行うことが必要です。
ガイドラインにおいても、「通信教育連携協力施設を設ける実施校の設置者は、当該施設との連携協力について担当する教職員を配置し、定期的に訪問するなど、適切な連携協力関係の確保に努めること」（１（４）①）としています。
実施校の設置者は、実施校の設置者と通信教育連携協力施設の設置者が異なる場合には、その連携協力内容について、当該施設の設置者とあらかじめ文書による取り決めを行い、両者における実施内容を明確にしておいてください。実施校と通信教育連携協力施設の業務が混然一体とならないよう、契約書等の書面により連携協力施設の職員が行うべき業務内容を明確に定めたり、実施校の方針に従い教育活動を行うことができるようマニュアルを整備したり、通信教育連携協力施設に実施校の業務の管理を行うための担当教職員を置くことなど、管理運営上の工夫を行うよう留意してください。
特に、広域通信制高校で通信教育連携協力施設が実施校の存する都道府県の区域外に所在する場合には、地理的に遠くとも実施校の教育内容が担保されるよう、また所属する生徒に何かあった場合に本校が適切に対処できるようにしてください。
技能教育施設との連携を行う場合には、学校教育法施行令、技能教育施設の指定等に関する規則に則り、適切な運営を行ってください。
技能教育施設の指定等に関する規則
（連携）
第六条　連携措置をとろうとする高等学校の校長及び指定技能教育施設の設置者は、協議して、あらかじめ、令第三十三条の二の連携科目等の指導計画その他連携措置に必要な計画を定めなければならない。
２　高等学校の校長は、指定技能教育施設における科目のうち連携措置の対象となるもの（次条において「連携措置に係る科目」という。）の学習に関し、当該指定技能教育施設の設置者に対して、必要な指導及び助言を与えることができる。</t>
    <rPh sb="0" eb="2">
      <t>シセツ</t>
    </rPh>
    <rPh sb="3" eb="5">
      <t>ドウヨウ</t>
    </rPh>
    <rPh sb="6" eb="9">
      <t>キョウショクイン</t>
    </rPh>
    <rPh sb="10" eb="12">
      <t>タイセイ</t>
    </rPh>
    <rPh sb="14" eb="16">
      <t>ジッサイ</t>
    </rPh>
    <rPh sb="17" eb="19">
      <t>ウンヨウ</t>
    </rPh>
    <rPh sb="25" eb="28">
      <t>ジッシコウ</t>
    </rPh>
    <rPh sb="32" eb="34">
      <t>レンケイ</t>
    </rPh>
    <rPh sb="34" eb="36">
      <t>キョウリョク</t>
    </rPh>
    <rPh sb="36" eb="38">
      <t>シセツ</t>
    </rPh>
    <rPh sb="40" eb="41">
      <t>アイダ</t>
    </rPh>
    <rPh sb="42" eb="44">
      <t>テキセツ</t>
    </rPh>
    <rPh sb="45" eb="47">
      <t>レンケイ</t>
    </rPh>
    <rPh sb="48" eb="49">
      <t>オコナ</t>
    </rPh>
    <rPh sb="53" eb="55">
      <t>ヒツヨウ</t>
    </rPh>
    <rPh sb="246" eb="248">
      <t>リョウシャ</t>
    </rPh>
    <rPh sb="252" eb="256">
      <t>ジッシナイヨウ</t>
    </rPh>
    <rPh sb="257" eb="259">
      <t>メイカク</t>
    </rPh>
    <rPh sb="270" eb="273">
      <t>ジッシコウ</t>
    </rPh>
    <rPh sb="274" eb="276">
      <t>ツウシン</t>
    </rPh>
    <rPh sb="276" eb="278">
      <t>キョウイク</t>
    </rPh>
    <rPh sb="278" eb="284">
      <t>レンケイキョウリョクシセツ</t>
    </rPh>
    <rPh sb="285" eb="287">
      <t>ギョウム</t>
    </rPh>
    <rPh sb="288" eb="292">
      <t>コンゼンイッタイ</t>
    </rPh>
    <rPh sb="300" eb="303">
      <t>ケイヤクショ</t>
    </rPh>
    <rPh sb="303" eb="304">
      <t>ナド</t>
    </rPh>
    <rPh sb="305" eb="307">
      <t>ショメン</t>
    </rPh>
    <rPh sb="310" eb="316">
      <t>レンケイキョウリョクシセツ</t>
    </rPh>
    <rPh sb="317" eb="319">
      <t>ショクイン</t>
    </rPh>
    <rPh sb="320" eb="321">
      <t>オコナ</t>
    </rPh>
    <rPh sb="324" eb="328">
      <t>ギョウムナイヨウ</t>
    </rPh>
    <rPh sb="329" eb="331">
      <t>メイカク</t>
    </rPh>
    <rPh sb="332" eb="333">
      <t>サダ</t>
    </rPh>
    <rPh sb="373" eb="375">
      <t>ツウシン</t>
    </rPh>
    <rPh sb="375" eb="377">
      <t>キョウイク</t>
    </rPh>
    <rPh sb="377" eb="383">
      <t>レンケイキョウリョクシセツ</t>
    </rPh>
    <rPh sb="384" eb="387">
      <t>ジッシコウ</t>
    </rPh>
    <rPh sb="388" eb="390">
      <t>ギョウム</t>
    </rPh>
    <rPh sb="446" eb="450">
      <t>ツウシンキョウイク</t>
    </rPh>
    <rPh sb="457" eb="460">
      <t>ジッシコウ</t>
    </rPh>
    <rPh sb="461" eb="462">
      <t>ソン</t>
    </rPh>
    <rPh sb="464" eb="468">
      <t>トドウフケン</t>
    </rPh>
    <rPh sb="469" eb="472">
      <t>クイキガイ</t>
    </rPh>
    <rPh sb="490" eb="493">
      <t>ジッシコウ</t>
    </rPh>
    <rPh sb="494" eb="498">
      <t>キョウイクナイヨウ</t>
    </rPh>
    <rPh sb="499" eb="501">
      <t>タンポ</t>
    </rPh>
    <rPh sb="547" eb="553">
      <t>ギノウキョウイクシセツ</t>
    </rPh>
    <rPh sb="555" eb="557">
      <t>レンケイ</t>
    </rPh>
    <rPh sb="558" eb="559">
      <t>オコナ</t>
    </rPh>
    <rPh sb="560" eb="562">
      <t>バアイ</t>
    </rPh>
    <rPh sb="565" eb="573">
      <t>ガッコウキョウイクホウセコウレイ</t>
    </rPh>
    <rPh sb="574" eb="576">
      <t>ギノウ</t>
    </rPh>
    <rPh sb="576" eb="578">
      <t>キョウイク</t>
    </rPh>
    <rPh sb="578" eb="580">
      <t>シセツ</t>
    </rPh>
    <rPh sb="581" eb="583">
      <t>シテイ</t>
    </rPh>
    <rPh sb="583" eb="584">
      <t>ナド</t>
    </rPh>
    <rPh sb="585" eb="586">
      <t>カン</t>
    </rPh>
    <rPh sb="588" eb="590">
      <t>キソク</t>
    </rPh>
    <rPh sb="591" eb="592">
      <t>ノット</t>
    </rPh>
    <rPh sb="594" eb="596">
      <t>テキセツ</t>
    </rPh>
    <rPh sb="597" eb="599">
      <t>ウンエイ</t>
    </rPh>
    <rPh sb="600" eb="601">
      <t>オコナ</t>
    </rPh>
    <phoneticPr fontId="1"/>
  </si>
  <si>
    <t>学校いじめ防止基本方針を作成している。</t>
    <phoneticPr fontId="1"/>
  </si>
  <si>
    <t>教員研修等を実施している。</t>
    <phoneticPr fontId="1"/>
  </si>
  <si>
    <t>実施校において次の表簿等を備え、法令上定められた期間（5年間。指導要録及びその写しのうち入学、卒業等の学籍に関する記録については20年間）保存している。
一　学校に関係のある法令
二　学則、日課表、教科用図書配当表、学校医執務記録簿、学校歯科医執務記録簿、学校薬剤師執務記録簿及び学校日誌
三　職員の名簿、履歴書、出勤簿並びに担任学級、担任の教科又は科目及び時間表
四　指導要録、その写し及び抄本並びに出席簿及び健康診断に関する表簿
五　入学者の選抜及び成績考査に関する表簿
六　資産原簿、出納簿及び経費の予算決算についての帳簿並びに図書機械器具、標本、模型等の教具の目録
七　往復文書処理簿</t>
    <phoneticPr fontId="1"/>
  </si>
  <si>
    <t>各種表簿の適切な保管と管理も重要であり、学校教育法施行規則において、以下のとおり定められていますので、確認してください。
「第二十八条　学校において備えなければならない表簿は、概ね次のとおりとする。
一　学校に関係のある法令
二　学則、日課表、教科用図書配当表、学校医執務記録簿、学校歯科医執務記録簿、学校薬剤師執務記録簿及び学校日誌
三　職員の名簿、履歴書、出勤簿並びに担任学級、担任の教科又は科目及び時間表
四　指導要録、その写し及び抄本並びに出席簿及び健康診断に関する表簿
五　入学者の選抜及び成績考査に関する表簿
六　資産原簿、出納簿及び経費の予算決算についての帳簿並びに図書機械器具、標本、模型等の教具の目録
七　往復文書処理簿
②　前項の表簿（第二十四条第二項の抄本又は写しを除く。）は、別に定めるもののほか、五年間保存しなければならない。ただし、指導要録及びその写しのうち入学、卒業等の学籍に関する記録については、その保存期間は、二十年間とする。
③　学校教育法施行令第三十一条の規定により指導要録及びその写しを保存しなければならない期間は、前項のこれらの書類の保存期間から当該学校においてこれらの書類を保存していた期間を控除した期間とする。」
実施校においては、学校保健安全法（昭和33年法律第56号）第５条に規定する学校保健計画、同法第27条に規定する学校安全計画、同法第29条第１項に規定する危機等発生時対処要領、いじめ防止対策推進法（平成25年法律第71号）第13条に規定する学校いじめ防止基本方針などの法令で作成することが義務付けられている計画はもれなく作成を行ってください。
また、添削指導等通信教育の質の確保、向上のため、また、多様な支援を必要とする生徒に対して適切な支援を行うため、校内外における教員研修の機会の充実に努めるようにしてください。</t>
    <rPh sb="706" eb="711">
      <t>テンサクシドウトウ</t>
    </rPh>
    <rPh sb="711" eb="715">
      <t>ツウシンキョウイク</t>
    </rPh>
    <rPh sb="716" eb="717">
      <t>シツ</t>
    </rPh>
    <rPh sb="718" eb="720">
      <t>カクホ</t>
    </rPh>
    <rPh sb="721" eb="723">
      <t>コウジョウ</t>
    </rPh>
    <rPh sb="730" eb="732">
      <t>タヨウ</t>
    </rPh>
    <rPh sb="733" eb="735">
      <t>シエン</t>
    </rPh>
    <rPh sb="736" eb="738">
      <t>ヒツヨウ</t>
    </rPh>
    <rPh sb="741" eb="743">
      <t>セイト</t>
    </rPh>
    <rPh sb="744" eb="745">
      <t>タイ</t>
    </rPh>
    <rPh sb="747" eb="749">
      <t>テキセツ</t>
    </rPh>
    <rPh sb="750" eb="752">
      <t>シエン</t>
    </rPh>
    <rPh sb="753" eb="754">
      <t>オコナ</t>
    </rPh>
    <rPh sb="758" eb="761">
      <t>コウナイガイ</t>
    </rPh>
    <rPh sb="765" eb="769">
      <t>キョウインケンシュウ</t>
    </rPh>
    <rPh sb="770" eb="772">
      <t>キカイ</t>
    </rPh>
    <rPh sb="773" eb="775">
      <t>ジュウジツ</t>
    </rPh>
    <rPh sb="776" eb="777">
      <t>ツト</t>
    </rPh>
    <phoneticPr fontId="1"/>
  </si>
  <si>
    <t>生徒の特性・進路等に応じた適切な各教科・科目の履修ができるように開講科目が設定されている。</t>
    <phoneticPr fontId="1"/>
  </si>
  <si>
    <t>単位制高等学校教育規程において、高等学校教育の機会に対する多様な要請にこたえ、履修形態の多様化・弾力化を図るため、多様な科目の開設に努めるとともに、科目の開設方法について、複数の時間帯又は特定の時期における授業の実施等の措置を講じることが求められています。</t>
    <rPh sb="0" eb="7">
      <t>タンイセイコウトウガッコウ</t>
    </rPh>
    <rPh sb="7" eb="11">
      <t>キョウイクキテイ</t>
    </rPh>
    <rPh sb="108" eb="109">
      <t>トウ</t>
    </rPh>
    <rPh sb="110" eb="112">
      <t>ソチ</t>
    </rPh>
    <rPh sb="113" eb="114">
      <t>コウ</t>
    </rPh>
    <rPh sb="119" eb="120">
      <t>モト</t>
    </rPh>
    <phoneticPr fontId="1"/>
  </si>
  <si>
    <t>面接指導をオンラインによる形式で完結させていない。</t>
  </si>
  <si>
    <t>面接指導は高等学校教育における基幹的な部分であり、生徒が登校し教員から直接対面で指導を受ける数少ない場となります。
一方で面接指導は授業と同一ではなく、ガイドラインにおいても「面接指導においては、全日制・定時制課程の「授業」とは異なり、それまでの添削指導等を通して明らかとなった個々の生徒のもつ学習上の課題を十分考慮しながら、通信教育実施計画及びその下での年間指導計画に基づき、自宅学習を行う上で必要な基礎的・基本的な知識について指導したり、個々の生徒のもつ学習上の課題について十分考慮しその後の自宅学習への示唆を与えたりするなど、計画的、体系的に指導するものであって、個に応じた指導の徹底を図ること。」（２（３）④）とされています。
面接指導は、その性質から、少人数で行う必要があり、教員が1人で40人以上の生徒に面接指導を行うことや、複数の科目を同時に同一の教室で指導すること等は不適切です。
特定の時期に集中的に面接指導をおこなう場合等には、生徒及び教職員の健康面や指導面の効果を考慮して、多くとも1日あたり８単位時間までを目安とするなど、１日に実施する面接指導の時間数を適切に定める必要があります。</t>
    <rPh sb="5" eb="9">
      <t>コウトウガッコウ</t>
    </rPh>
    <rPh sb="9" eb="11">
      <t>キョウイク</t>
    </rPh>
    <rPh sb="15" eb="18">
      <t>キカンテキ</t>
    </rPh>
    <rPh sb="19" eb="21">
      <t>ブブン</t>
    </rPh>
    <rPh sb="35" eb="37">
      <t>チョクセツ</t>
    </rPh>
    <rPh sb="37" eb="39">
      <t>タイメン</t>
    </rPh>
    <rPh sb="58" eb="60">
      <t>イッポウ</t>
    </rPh>
    <rPh sb="61" eb="63">
      <t>メンセツ</t>
    </rPh>
    <rPh sb="63" eb="65">
      <t>シドウ</t>
    </rPh>
    <rPh sb="66" eb="68">
      <t>ジュギョウ</t>
    </rPh>
    <rPh sb="69" eb="71">
      <t>ドウイツ</t>
    </rPh>
    <rPh sb="318" eb="322">
      <t>メンセツシドウ</t>
    </rPh>
    <rPh sb="326" eb="328">
      <t>セイシツ</t>
    </rPh>
    <rPh sb="331" eb="334">
      <t>ショウニンズウ</t>
    </rPh>
    <rPh sb="335" eb="336">
      <t>オコナ</t>
    </rPh>
    <rPh sb="337" eb="339">
      <t>ヒツヨウ</t>
    </rPh>
    <rPh sb="343" eb="345">
      <t>キョウイン</t>
    </rPh>
    <rPh sb="347" eb="348">
      <t>ニン</t>
    </rPh>
    <rPh sb="351" eb="352">
      <t>ニン</t>
    </rPh>
    <rPh sb="352" eb="354">
      <t>イジョウ</t>
    </rPh>
    <rPh sb="355" eb="357">
      <t>セイト</t>
    </rPh>
    <rPh sb="358" eb="362">
      <t>メンセツシドウ</t>
    </rPh>
    <rPh sb="363" eb="364">
      <t>オコナ</t>
    </rPh>
    <rPh sb="369" eb="371">
      <t>フクスウ</t>
    </rPh>
    <rPh sb="372" eb="374">
      <t>カモク</t>
    </rPh>
    <rPh sb="375" eb="377">
      <t>ドウジ</t>
    </rPh>
    <rPh sb="378" eb="380">
      <t>ドウイツ</t>
    </rPh>
    <rPh sb="381" eb="383">
      <t>キョウシツ</t>
    </rPh>
    <rPh sb="384" eb="386">
      <t>シドウ</t>
    </rPh>
    <rPh sb="390" eb="391">
      <t>ナド</t>
    </rPh>
    <rPh sb="392" eb="395">
      <t>フテキセツ</t>
    </rPh>
    <rPh sb="405" eb="407">
      <t>シュウチュウ</t>
    </rPh>
    <rPh sb="407" eb="408">
      <t>テキ</t>
    </rPh>
    <rPh sb="409" eb="413">
      <t>メンセツシドウ</t>
    </rPh>
    <rPh sb="418" eb="420">
      <t>バアイ</t>
    </rPh>
    <rPh sb="420" eb="421">
      <t>ナド</t>
    </rPh>
    <rPh sb="424" eb="426">
      <t>セイト</t>
    </rPh>
    <rPh sb="426" eb="427">
      <t>オヨ</t>
    </rPh>
    <rPh sb="428" eb="431">
      <t>キョウショクイン</t>
    </rPh>
    <rPh sb="474" eb="475">
      <t>ニチ</t>
    </rPh>
    <phoneticPr fontId="1"/>
  </si>
  <si>
    <t>面接指導時間数を最大10分の8まで免除できる「生徒の実態等を考慮して特に必要がある場合」の基準を予め定めている。</t>
  </si>
  <si>
    <t>高等学校通信教育規程において、通信教育実施計画の作成について以下のとおり定められています。
（通信教育実施計画の作成等）
第四条の三　実施校の校長は、通信教育の実施に当たつては、次に掲げる事項を記載した計画（第十四条第一項第二号において「通信教育実施計画」という。）を作成し、生徒に対して、あらかじめ明示するものとする。
一　通信教育を実施する科目等（学校教育法施行規則別表第三に定める各教科に属する科目、総合的な探究の時間及び特別活動をいう。次号及び第三号において同じ。）の名称及び目標に関すること。
二　通信教育を実施する科目等ごとの通信教育の方法及び内容並びに一年間の通信教育の計画に関すること。
三　通信教育を実施する科目等ごとの学習の成果に係る評価及び単位の修得の認定に当たつての基準に関すること。
通信教育実施計画は、生徒が自身で計画を立てながら学習を進めるために作成するものであり、生徒にとって必要な情報が整理されている必要があります。なお、単位認定の基準は、レポートを提出期限内に出した生徒に加点を行う等の運用を行い、それらを加味した場合に学習成果が十分でなくとも単位が認定され得るような内容や、学習等支援施設におけるいわゆる「通学コース」の「平常点」を評定の算出に組み込む内容とならぬよう適切に定める必要があります。</t>
    <rPh sb="0" eb="4">
      <t>コウトウガッコウ</t>
    </rPh>
    <rPh sb="15" eb="21">
      <t>ツウシンキョウイクジッシ</t>
    </rPh>
    <rPh sb="21" eb="23">
      <t>ケイカク</t>
    </rPh>
    <rPh sb="24" eb="26">
      <t>サクセイ</t>
    </rPh>
    <rPh sb="30" eb="32">
      <t>イカ</t>
    </rPh>
    <rPh sb="36" eb="37">
      <t>サダ</t>
    </rPh>
    <rPh sb="356" eb="362">
      <t>ツウシンキョウイクジッシ</t>
    </rPh>
    <rPh sb="362" eb="364">
      <t>ケイカク</t>
    </rPh>
    <rPh sb="366" eb="368">
      <t>セイト</t>
    </rPh>
    <rPh sb="369" eb="371">
      <t>ジシン</t>
    </rPh>
    <rPh sb="372" eb="374">
      <t>ケイカク</t>
    </rPh>
    <rPh sb="375" eb="376">
      <t>タ</t>
    </rPh>
    <rPh sb="380" eb="382">
      <t>ガクシュウ</t>
    </rPh>
    <rPh sb="383" eb="384">
      <t>スス</t>
    </rPh>
    <rPh sb="389" eb="391">
      <t>サクセイ</t>
    </rPh>
    <rPh sb="399" eb="401">
      <t>セイト</t>
    </rPh>
    <rPh sb="405" eb="407">
      <t>ヒツヨウ</t>
    </rPh>
    <rPh sb="408" eb="410">
      <t>ジョウホウ</t>
    </rPh>
    <rPh sb="411" eb="413">
      <t>セイリ</t>
    </rPh>
    <rPh sb="418" eb="420">
      <t>ヒツヨウ</t>
    </rPh>
    <rPh sb="554" eb="556">
      <t>テキセツ</t>
    </rPh>
    <rPh sb="557" eb="558">
      <t>サダ</t>
    </rPh>
    <rPh sb="560" eb="562">
      <t>ヒツヨウ</t>
    </rPh>
    <phoneticPr fontId="1"/>
  </si>
  <si>
    <t>添削指導・面接指導・多様なメディアを利用した学習を取り入れた指導及び試験にあたる教員はすべての教科において、担当教科の免許状を有している。</t>
    <rPh sb="0" eb="2">
      <t>テンサク</t>
    </rPh>
    <rPh sb="5" eb="9">
      <t>メンセツシドウ</t>
    </rPh>
    <rPh sb="40" eb="42">
      <t>キョウイン</t>
    </rPh>
    <rPh sb="47" eb="49">
      <t>キョウカ</t>
    </rPh>
    <rPh sb="54" eb="56">
      <t>タントウ</t>
    </rPh>
    <rPh sb="56" eb="58">
      <t>キョウカ</t>
    </rPh>
    <rPh sb="59" eb="62">
      <t>メンキョジョウ</t>
    </rPh>
    <rPh sb="63" eb="64">
      <t>ユウ</t>
    </rPh>
    <phoneticPr fontId="1"/>
  </si>
  <si>
    <t>通信教育規程第において、校舎の面積や校舎に備えるべき施設などが定められています。
（施設及び設備の一般的基準）
第七条　実施校の施設及び設備は、指導上、保健衛生上、安全上及び管理上適切なものでなければならない。
（校舎の面積）
第八条　通信制の課程のみを置く高等学校（以下「独立校」という。）の校舎の面積は、一、二〇〇平方メートル以上とする。ただし、次条第四項の規定により、他の学校等の施設を兼用する場合又は地域の実態その他により特別の事情があり、かつ、教育上支障がない場合は、この限りでない。
（校舎に備えるべき施設）
第九条　実施校の校舎には、少なくとも次に掲げる施設を備えなければならない。
一　教室（普通教室、特別教室等とする。）
二　図書室、保健室
三　職員室
２　前項に掲げる施設のほか、必要に応じて、専門教育を施すための施設を備えるものとする。
３　全日制の課程又は定時制の課程を併置する実施校における第一項第一号及び第二号に掲げる施設については、当該各号に掲げる施設に相当する全日制の課程又は定時制の課程で行う教育の用に供する施設を兼用することができる。
４　独立校における第一項第一号及び第二号に掲げる施設については、当該独立校と同一の敷地内又は当該独立校の敷地の隣接地に所在する他の学校等の当該各号に掲げる施設に相当する施設を兼用することができる。
（校具及び教具）
第十条　実施校には、学科の種類、生徒数等に応じ、指導上、保健衛生上及び安全上必要な種類及び数の校具及び教具を備えなければならない。
２　前項の校具及び教具は、常に改善し、補充しなければならない。
高校生が通う施設となりますので、全日制・定時制課程と同様、風俗店等、風俗営業等の規制及び業務の適正化等に関する法律第2条に記載されるような施設がすぐ近くにあることは望ましくありません。
また面接指導では、自学自習では難しい実験・実習や体育や音楽・美術の実技などを行うことも必要ですので、それらに必要なものはそろえておく必要があります。過去の点検調査では、図書室等が設けられていない例等が指摘されています。</t>
    <rPh sb="12" eb="14">
      <t>コウシャ</t>
    </rPh>
    <rPh sb="15" eb="17">
      <t>メンセキ</t>
    </rPh>
    <rPh sb="18" eb="20">
      <t>コウシャ</t>
    </rPh>
    <rPh sb="21" eb="22">
      <t>ソナ</t>
    </rPh>
    <rPh sb="26" eb="28">
      <t>シセツ</t>
    </rPh>
    <rPh sb="31" eb="32">
      <t>サダ</t>
    </rPh>
    <rPh sb="694" eb="697">
      <t>コウコウセイ</t>
    </rPh>
    <rPh sb="698" eb="699">
      <t>カヨ</t>
    </rPh>
    <rPh sb="700" eb="702">
      <t>シセツ</t>
    </rPh>
    <rPh sb="710" eb="713">
      <t>ゼンニチセイ</t>
    </rPh>
    <rPh sb="714" eb="717">
      <t>テイジセイ</t>
    </rPh>
    <rPh sb="717" eb="719">
      <t>カテイ</t>
    </rPh>
    <rPh sb="720" eb="722">
      <t>ドウヨウ</t>
    </rPh>
    <rPh sb="723" eb="726">
      <t>フウゾクテン</t>
    </rPh>
    <rPh sb="726" eb="727">
      <t>ナド</t>
    </rPh>
    <rPh sb="751" eb="752">
      <t>ダイ</t>
    </rPh>
    <rPh sb="753" eb="754">
      <t>ジョウ</t>
    </rPh>
    <rPh sb="755" eb="757">
      <t>キサイ</t>
    </rPh>
    <rPh sb="763" eb="765">
      <t>シセツ</t>
    </rPh>
    <rPh sb="768" eb="769">
      <t>チカ</t>
    </rPh>
    <rPh sb="776" eb="777">
      <t>ノゾ</t>
    </rPh>
    <rPh sb="789" eb="793">
      <t>メンセツシドウ</t>
    </rPh>
    <rPh sb="796" eb="800">
      <t>ジガクジシュウ</t>
    </rPh>
    <rPh sb="802" eb="803">
      <t>ムズカ</t>
    </rPh>
    <rPh sb="805" eb="807">
      <t>ジッケン</t>
    </rPh>
    <rPh sb="808" eb="810">
      <t>ジッシュウ</t>
    </rPh>
    <rPh sb="811" eb="813">
      <t>タイイク</t>
    </rPh>
    <rPh sb="814" eb="816">
      <t>オンガク</t>
    </rPh>
    <rPh sb="817" eb="819">
      <t>ビジュツ</t>
    </rPh>
    <rPh sb="820" eb="822">
      <t>ジツギ</t>
    </rPh>
    <rPh sb="825" eb="826">
      <t>オコナ</t>
    </rPh>
    <rPh sb="830" eb="832">
      <t>ヒツヨウ</t>
    </rPh>
    <rPh sb="841" eb="843">
      <t>ヒツヨウ</t>
    </rPh>
    <rPh sb="853" eb="855">
      <t>ヒツヨウ</t>
    </rPh>
    <rPh sb="861" eb="863">
      <t>カコ</t>
    </rPh>
    <rPh sb="864" eb="868">
      <t>テンケンチョウサ</t>
    </rPh>
    <rPh sb="887" eb="889">
      <t>シテキ</t>
    </rPh>
    <phoneticPr fontId="1"/>
  </si>
  <si>
    <t>実験・実習等のための理科室等の施設及び設備</t>
    <rPh sb="0" eb="2">
      <t>ジッケン</t>
    </rPh>
    <rPh sb="10" eb="13">
      <t>リカシツ</t>
    </rPh>
    <rPh sb="13" eb="14">
      <t>トウ</t>
    </rPh>
    <phoneticPr fontId="1"/>
  </si>
  <si>
    <t>保健体育の面接指導に必要な運動場等</t>
    <rPh sb="0" eb="2">
      <t>ホケン</t>
    </rPh>
    <rPh sb="2" eb="4">
      <t>タイイク</t>
    </rPh>
    <phoneticPr fontId="1"/>
  </si>
  <si>
    <t>実施校の校舎には、次の施設・設備を備えている。</t>
    <rPh sb="9" eb="10">
      <t>ツギ</t>
    </rPh>
    <rPh sb="11" eb="13">
      <t>シセツ</t>
    </rPh>
    <rPh sb="14" eb="16">
      <t>セツビ</t>
    </rPh>
    <rPh sb="17" eb="18">
      <t>ソナ</t>
    </rPh>
    <phoneticPr fontId="1"/>
  </si>
  <si>
    <t>普通教室、特別教室、図書室、保健室、職員室</t>
    <rPh sb="0" eb="2">
      <t>フツウ</t>
    </rPh>
    <rPh sb="2" eb="4">
      <t>キョウシツ</t>
    </rPh>
    <rPh sb="5" eb="7">
      <t>トクベツ</t>
    </rPh>
    <rPh sb="7" eb="9">
      <t>キョウシツ</t>
    </rPh>
    <rPh sb="10" eb="13">
      <t>トショシツ</t>
    </rPh>
    <rPh sb="14" eb="17">
      <t>ホケンシツ</t>
    </rPh>
    <rPh sb="18" eb="20">
      <t>ショクイン</t>
    </rPh>
    <rPh sb="20" eb="21">
      <t>シツ</t>
    </rPh>
    <phoneticPr fontId="1"/>
  </si>
  <si>
    <t>保健室</t>
    <rPh sb="0" eb="3">
      <t>ホケンシツ</t>
    </rPh>
    <phoneticPr fontId="1"/>
  </si>
  <si>
    <t xml:space="preserve">面接指導等実施施設において、次の施設及び設備を備えている。
・保健室
・理科や家庭等での観察・実験や実習等が十分に実施できる施設設備
・保健体育の面接指導等の実施に必要な運動場等
</t>
    <phoneticPr fontId="1"/>
  </si>
  <si>
    <t>次の計画、要領等を適切に作成している。</t>
    <rPh sb="0" eb="1">
      <t>ツギ</t>
    </rPh>
    <rPh sb="2" eb="4">
      <t>ケイカク</t>
    </rPh>
    <rPh sb="5" eb="8">
      <t>ヨウリョウトウ</t>
    </rPh>
    <rPh sb="9" eb="11">
      <t>テキセツ</t>
    </rPh>
    <rPh sb="12" eb="14">
      <t>サクセイ</t>
    </rPh>
    <phoneticPr fontId="1"/>
  </si>
  <si>
    <t>学校保健計画</t>
    <rPh sb="0" eb="2">
      <t>ガッコウ</t>
    </rPh>
    <rPh sb="2" eb="4">
      <t>ホケン</t>
    </rPh>
    <rPh sb="4" eb="6">
      <t>ケイカク</t>
    </rPh>
    <phoneticPr fontId="1"/>
  </si>
  <si>
    <t>学校安全計画</t>
    <rPh sb="0" eb="2">
      <t>ガッコウ</t>
    </rPh>
    <rPh sb="2" eb="4">
      <t>アンゼン</t>
    </rPh>
    <rPh sb="4" eb="6">
      <t>ケイカク</t>
    </rPh>
    <phoneticPr fontId="1"/>
  </si>
  <si>
    <t>危機等発生時対処要領</t>
    <rPh sb="0" eb="2">
      <t>キキ</t>
    </rPh>
    <rPh sb="2" eb="3">
      <t>トウ</t>
    </rPh>
    <rPh sb="3" eb="6">
      <t>ハッセイジ</t>
    </rPh>
    <rPh sb="6" eb="8">
      <t>タイショ</t>
    </rPh>
    <rPh sb="8" eb="10">
      <t>ヨウリョウ</t>
    </rPh>
    <phoneticPr fontId="1"/>
  </si>
  <si>
    <t>学校いじめ防止基本方針</t>
    <rPh sb="0" eb="2">
      <t>ガッコウ</t>
    </rPh>
    <rPh sb="5" eb="7">
      <t>ボウシ</t>
    </rPh>
    <rPh sb="7" eb="9">
      <t>キホン</t>
    </rPh>
    <rPh sb="9" eb="11">
      <t>ホウシン</t>
    </rPh>
    <phoneticPr fontId="1"/>
  </si>
  <si>
    <t>添削課題は思考力・判断力・表現力等を育成する観点からも文章で回答する記述式を一定数取り入れている。また、択一式の問題が大半を占めるような形式となっていない。</t>
    <rPh sb="0" eb="4">
      <t>テンサクカダイ</t>
    </rPh>
    <rPh sb="5" eb="8">
      <t>シコウリョク</t>
    </rPh>
    <rPh sb="9" eb="12">
      <t>ハンダンリョク</t>
    </rPh>
    <rPh sb="13" eb="16">
      <t>ヒョウゲンリョク</t>
    </rPh>
    <rPh sb="16" eb="17">
      <t>トウ</t>
    </rPh>
    <rPh sb="18" eb="20">
      <t>イクセイ</t>
    </rPh>
    <rPh sb="22" eb="24">
      <t>カンテン</t>
    </rPh>
    <rPh sb="27" eb="29">
      <t>ブンショウ</t>
    </rPh>
    <rPh sb="30" eb="32">
      <t>カイトウ</t>
    </rPh>
    <rPh sb="34" eb="37">
      <t>キジュツシキ</t>
    </rPh>
    <rPh sb="38" eb="40">
      <t>イッテイ</t>
    </rPh>
    <rPh sb="40" eb="41">
      <t>スウ</t>
    </rPh>
    <rPh sb="41" eb="42">
      <t>ト</t>
    </rPh>
    <rPh sb="43" eb="44">
      <t>イ</t>
    </rPh>
    <phoneticPr fontId="1"/>
  </si>
  <si>
    <t>高等学校学習指導要領第１章総則第２款５（5）においては以下のとおり定められています。
「学校が、その指導計画に、各教科・科目又は特別活動について体系的に行われるラジオ放送、テレビ放送その他の多様なメディアを利用して行う学習を計画的かつ継続的に取り入れた場合で、生徒がこれらの方法により学習し、報告課題の作成等により、その成果が満足できると認められるときは、その生徒について、その各教科・科目の面接指導の時間数又は特別活動の時間数（略）のうち、10 分の６以内の時間数を免除することができる。また、生徒の実態等を考慮して特に必要がある場合は、面接指導等時間数のうち、複数のメディアを利用することにより、各メディアごとにそれぞれ 10 分の６以内の時間数を免除することができる。ただし、免除する時間数は、合わせて10 分の８を超えることができない。
　なお、生徒の面接指導等時間数を免除しようとする場合には、添削指導及び面接指導との関連を図り、第３款の２に示す事項に配慮しながら、本来行われるべき学習の量と質を低下させることがないよう十分配慮しなければならない」
多様なメディアを利用した指導を行うに当たっては、添削指導や面接指導と同等の活動として、
・各教科の教員免許状を持つ教員が指導・評価を行うこと。
・報告課題の作成等により、その成果が満足できると認められること。
が必要であり、安易に面接指導時間を減免することは避けてください。
また、面接指導時間を10分の８まで免除できるのは、「病気や事故のため、入院又は自宅療養を必要とする場合」、「いじめ、人間関係など心因的な事情により登校が困難である場合」、「仕事に従事していたり、海外での生活時間が長かったりして、時間の調整がつかない場合」等であり、明確な基準を定めずに一律に８割を免除することは認められません。
加えて多様なメディアを利用した学習については、上記のとおり「各教科・科目又は特別活動について体系的に行われるラジオ放送、テレビ放送その他の多様なメディアを利用して行う学習を計画的かつ継続的に取り入れた場合」に面接指導の減免が可能であるため、
・多様なメディアを利用した学習と同数またはそれ以上の時間数を免除すること
・通信教育実施計画や指導計画等に位置付けずに行うこと
は認められません。たとえば、面接指導の１単位時間で「数と式」「図形と計量」について取り扱う予定であるならば、当該範囲に係る一連の動画等を視聴し、当該範囲を体系的に理解できているかを報告課題等により確認した上で１単位時間を免除する、のように取扱う必要があります。</t>
    <phoneticPr fontId="1"/>
  </si>
  <si>
    <t>学校設定教科・科目及び総合的な探究の時間については、高等学校学習指導要領において、
「（2）学校設定教科に関する科目のうち専門教科・科目以外のものの添削指導の回数及び面接指導の単位時間数については、１単位につき、それぞれ１回以上及び１単位時間以上を確保した上で、各学校が適切に定めるものとする。
（3）理数に属する科目及び総合的な探究の時間の添削指導の回数及び面接指導の単位時間数については、１単位につき、それぞれ１回以上及び１単位時間以上を確保した上で、各学校において、学習活動に応じ適切に定めるものとする。」とされています。
また、内容の取扱いについて、「（6）自然体験や就業体験活動，ボランティア活動などの社会体験，ものづくり，生産活動などの体験活動，観察・実験・実習，調査・研究，発表や討論などの学習活動を積極的に取り入れること。」とされています。
なお、総合的な探究の時間については、科目の性質から、多様なメディアを利用した学習による面接指導の減免は認められません。</t>
    <phoneticPr fontId="1"/>
  </si>
  <si>
    <t>学校設定教科・科目・総合的な探究の時間の添削指導及び面接指導の回数は、1単位につき、それぞれ1回以上及び1単位時間以上を確保している。</t>
    <phoneticPr fontId="1"/>
  </si>
  <si>
    <t>総合的な探究の時間の面接指導時間数について、多様なメディアを利用して行う学習による面接指導の減免は行っていない。</t>
    <rPh sb="0" eb="3">
      <t>ソウゴウテキ</t>
    </rPh>
    <rPh sb="4" eb="6">
      <t>タンキュウ</t>
    </rPh>
    <rPh sb="7" eb="9">
      <t>ジカン</t>
    </rPh>
    <rPh sb="10" eb="12">
      <t>メンセツ</t>
    </rPh>
    <rPh sb="12" eb="14">
      <t>シドウ</t>
    </rPh>
    <rPh sb="14" eb="16">
      <t>ジカン</t>
    </rPh>
    <rPh sb="16" eb="17">
      <t>スウ</t>
    </rPh>
    <rPh sb="41" eb="45">
      <t>メンセツシドウ</t>
    </rPh>
    <rPh sb="46" eb="48">
      <t>ゲンメン</t>
    </rPh>
    <rPh sb="49" eb="50">
      <t>オコナ</t>
    </rPh>
    <phoneticPr fontId="1"/>
  </si>
  <si>
    <t>学校設定教科・科目</t>
    <phoneticPr fontId="1"/>
  </si>
  <si>
    <t>総合的な探究の時間</t>
    <phoneticPr fontId="1"/>
  </si>
  <si>
    <t>修業年限、学年、学期及び授業を行わない日（休業日）に関する事項</t>
    <phoneticPr fontId="1"/>
  </si>
  <si>
    <t>部科及び課程の組織に関する事項</t>
    <phoneticPr fontId="1"/>
  </si>
  <si>
    <t>教育課程及び授業日時数に関する事項</t>
    <phoneticPr fontId="1"/>
  </si>
  <si>
    <t>学習の評価及び課程修了の認定に関する事項</t>
    <phoneticPr fontId="1"/>
  </si>
  <si>
    <t>収容定員及び職員組織に関する事項</t>
    <phoneticPr fontId="1"/>
  </si>
  <si>
    <t>入学、退学、転学、休学及び卒業に関する事項</t>
    <phoneticPr fontId="1"/>
  </si>
  <si>
    <t>授業料、入学料その他の費用徴収に関する事項</t>
    <phoneticPr fontId="1"/>
  </si>
  <si>
    <t>賞罰に関する事項</t>
    <phoneticPr fontId="1"/>
  </si>
  <si>
    <t>寄宿舎に関する事項</t>
    <phoneticPr fontId="1"/>
  </si>
  <si>
    <t>通信教育を行う区域に関する事項</t>
    <phoneticPr fontId="1"/>
  </si>
  <si>
    <t>×の場合はこちらをご参照ください。</t>
  </si>
  <si>
    <t>×である事項：</t>
    <rPh sb="4" eb="6">
      <t>ジコウ</t>
    </rPh>
    <phoneticPr fontId="1"/>
  </si>
  <si>
    <t>通信教育連携協力施設との連携協力体制</t>
    <phoneticPr fontId="1"/>
  </si>
  <si>
    <r>
      <t>通信教育連携協力施設が実施校の存する都道府県の区域外に所在する場合、その所在地の都道府県知事が定める高等学校通信制課程の設置認可基準（当該基準が定められていないとき又は公表されていないときは除く。）を参酌して適切かどうか確認を行い、</t>
    </r>
    <r>
      <rPr>
        <sz val="11"/>
        <rFont val="Meiryo UI"/>
        <family val="3"/>
        <charset val="128"/>
      </rPr>
      <t>確認結果を適切に保存及び管理している。</t>
    </r>
    <rPh sb="11" eb="13">
      <t>ジッシ</t>
    </rPh>
    <rPh sb="13" eb="14">
      <t>コウ</t>
    </rPh>
    <rPh sb="15" eb="16">
      <t>ソン</t>
    </rPh>
    <rPh sb="18" eb="22">
      <t>トドウフケン</t>
    </rPh>
    <rPh sb="23" eb="25">
      <t>クイキ</t>
    </rPh>
    <rPh sb="25" eb="26">
      <t>ガイ</t>
    </rPh>
    <rPh sb="27" eb="29">
      <t>ショザイ</t>
    </rPh>
    <rPh sb="31" eb="33">
      <t>バアイ</t>
    </rPh>
    <rPh sb="104" eb="106">
      <t>テキセツ</t>
    </rPh>
    <rPh sb="110" eb="112">
      <t>カクニン</t>
    </rPh>
    <rPh sb="113" eb="114">
      <t>オコナ</t>
    </rPh>
    <rPh sb="116" eb="120">
      <t>カクニンケッカ</t>
    </rPh>
    <rPh sb="121" eb="123">
      <t>テキセツ</t>
    </rPh>
    <rPh sb="124" eb="126">
      <t>ホゾン</t>
    </rPh>
    <rPh sb="126" eb="127">
      <t>オヨ</t>
    </rPh>
    <rPh sb="128" eb="130">
      <t>カンリ</t>
    </rPh>
    <phoneticPr fontId="1"/>
  </si>
  <si>
    <t>通信教育連携協力施設の看板、ホームページ、生徒募集のためのパンフレット等の記載が、当該施設が実施校であるかのような表現、当該施設の利用料金と実施校の授業料の区別があいまいな表現等生徒・保護者に対して誤解を与えるような表示内容はなく、適切かつ明確な説明をしている。</t>
    <rPh sb="0" eb="10">
      <t>ツウシンキョウイクレンケイキョウリョクシセツ</t>
    </rPh>
    <rPh sb="11" eb="13">
      <t>カンバン</t>
    </rPh>
    <rPh sb="35" eb="36">
      <t>トウ</t>
    </rPh>
    <rPh sb="41" eb="43">
      <t>トウガイ</t>
    </rPh>
    <rPh sb="60" eb="62">
      <t>トウガイ</t>
    </rPh>
    <rPh sb="108" eb="110">
      <t>ヒョウジ</t>
    </rPh>
    <rPh sb="110" eb="112">
      <t>ナイヨウ</t>
    </rPh>
    <rPh sb="116" eb="118">
      <t>テキセツ</t>
    </rPh>
    <rPh sb="120" eb="122">
      <t>メイカク</t>
    </rPh>
    <rPh sb="123" eb="125">
      <t>セツメイ</t>
    </rPh>
    <phoneticPr fontId="1"/>
  </si>
  <si>
    <t>実施校において次の表簿等を備え、法令上定められた期間（5年間。指導要録及びその写しのうち入学、卒業等の学籍に関する記録については20年間）保存している。</t>
    <rPh sb="0" eb="2">
      <t>ジッシ</t>
    </rPh>
    <rPh sb="2" eb="3">
      <t>コウ</t>
    </rPh>
    <rPh sb="7" eb="8">
      <t>ツギ</t>
    </rPh>
    <rPh sb="9" eb="10">
      <t>ヒョウ</t>
    </rPh>
    <rPh sb="10" eb="11">
      <t>ボ</t>
    </rPh>
    <rPh sb="11" eb="12">
      <t>トウ</t>
    </rPh>
    <rPh sb="13" eb="14">
      <t>ソナ</t>
    </rPh>
    <rPh sb="16" eb="19">
      <t>ホウレイジョウ</t>
    </rPh>
    <rPh sb="19" eb="20">
      <t>サダ</t>
    </rPh>
    <rPh sb="24" eb="26">
      <t>キカン</t>
    </rPh>
    <rPh sb="28" eb="30">
      <t>ネンカン</t>
    </rPh>
    <rPh sb="69" eb="71">
      <t>ホゾン</t>
    </rPh>
    <phoneticPr fontId="1"/>
  </si>
  <si>
    <t>試験問題は毎年問題を変えて出題している。また、添削課題と同一の問題を試験問題として用いていない。</t>
    <rPh sb="0" eb="2">
      <t>シケン</t>
    </rPh>
    <rPh sb="2" eb="4">
      <t>モンダイ</t>
    </rPh>
    <rPh sb="5" eb="7">
      <t>マイトシ</t>
    </rPh>
    <rPh sb="7" eb="9">
      <t>モンダイ</t>
    </rPh>
    <rPh sb="10" eb="11">
      <t>カ</t>
    </rPh>
    <rPh sb="13" eb="15">
      <t>シュツダイ</t>
    </rPh>
    <rPh sb="23" eb="27">
      <t>テンサクカダイ</t>
    </rPh>
    <rPh sb="28" eb="30">
      <t>ドウイツ</t>
    </rPh>
    <rPh sb="31" eb="33">
      <t>モンダイ</t>
    </rPh>
    <rPh sb="34" eb="38">
      <t>シケンモンダイ</t>
    </rPh>
    <rPh sb="41" eb="42">
      <t>モチ</t>
    </rPh>
    <phoneticPr fontId="1"/>
  </si>
  <si>
    <t>配置人数:　　　　人</t>
    <rPh sb="0" eb="4">
      <t>ハイチニンズウ</t>
    </rPh>
    <rPh sb="9" eb="10">
      <t>ニン</t>
    </rPh>
    <phoneticPr fontId="1"/>
  </si>
  <si>
    <t>配置している職：</t>
    <rPh sb="0" eb="2">
      <t>ハイチ</t>
    </rPh>
    <rPh sb="6" eb="7">
      <t>ショク</t>
    </rPh>
    <phoneticPr fontId="1"/>
  </si>
  <si>
    <t>×である科目名：</t>
    <phoneticPr fontId="1"/>
  </si>
  <si>
    <t>×である面接指導日・科目・時数</t>
    <rPh sb="4" eb="9">
      <t>メンセツシドウビ</t>
    </rPh>
    <rPh sb="10" eb="12">
      <t>カモク</t>
    </rPh>
    <rPh sb="13" eb="15">
      <t>ジスウ</t>
    </rPh>
    <phoneticPr fontId="1"/>
  </si>
  <si>
    <t>全日制・定時制の課程等と同様、高等学校教育としての添削指導・面接指導・試験を担う教員は、当該教科の免許を有している必要があります（教育職員免許法第３条）。
ガイドラインには「実施校の設置者は、高等学校通信教育規程（昭和37年文部省令第32号。以下「通信教育規程」という。）第2条に規定する添削指導、面接指導、多様なメディアを利用した学習を取り入れた指導及び試験について、各教科の教員免許状を取得している実施校の教員により行うことができるよう、教員配置を行うとともに、多様な生徒一人一人の事情に寄り添ったきめ細かな指導を行うことができるよう、教員配置の充実を図ること。」（１（１）①）とされております。
ただし、教育職員免許法附則第2項に定める免許外教科担任制度は，とりうる手段を尽くしてもある教科の免許状を保有する中学校，高等学校等の教員が採用できない場合の例外として，1年以内の期間を限り，都道府県教育委員会の許可により，当該教科の免許状を有しない教員が当該教科の教授を担任するものであるという原則に留意する必要があります。</t>
    <rPh sb="0" eb="2">
      <t>ゼンニチ</t>
    </rPh>
    <rPh sb="2" eb="3">
      <t>セイ</t>
    </rPh>
    <rPh sb="4" eb="7">
      <t>テイジセイ</t>
    </rPh>
    <rPh sb="8" eb="10">
      <t>カテイ</t>
    </rPh>
    <rPh sb="10" eb="11">
      <t>ナド</t>
    </rPh>
    <rPh sb="12" eb="14">
      <t>ドウヨウ</t>
    </rPh>
    <rPh sb="15" eb="21">
      <t>コウトウガッコウキョウイク</t>
    </rPh>
    <rPh sb="25" eb="27">
      <t>テンサク</t>
    </rPh>
    <rPh sb="27" eb="29">
      <t>シドウ</t>
    </rPh>
    <rPh sb="30" eb="34">
      <t>メンセツシドウ</t>
    </rPh>
    <rPh sb="35" eb="37">
      <t>シケン</t>
    </rPh>
    <rPh sb="38" eb="39">
      <t>ニナ</t>
    </rPh>
    <rPh sb="40" eb="42">
      <t>キョウイン</t>
    </rPh>
    <rPh sb="44" eb="46">
      <t>トウガイ</t>
    </rPh>
    <rPh sb="46" eb="48">
      <t>キョウカ</t>
    </rPh>
    <rPh sb="49" eb="51">
      <t>メンキョ</t>
    </rPh>
    <rPh sb="52" eb="53">
      <t>ユウ</t>
    </rPh>
    <rPh sb="57" eb="59">
      <t>ヒツヨウ</t>
    </rPh>
    <rPh sb="65" eb="72">
      <t>キョウイクショクインメンキョホウ</t>
    </rPh>
    <rPh sb="72" eb="73">
      <t>ダイ</t>
    </rPh>
    <rPh sb="74" eb="75">
      <t>ジョウ</t>
    </rPh>
    <rPh sb="448" eb="450">
      <t>ゲンソク</t>
    </rPh>
    <rPh sb="451" eb="453">
      <t>リュウイ</t>
    </rPh>
    <rPh sb="455" eb="457">
      <t>ヒツヨウ</t>
    </rPh>
    <phoneticPr fontId="1"/>
  </si>
  <si>
    <t>高等学校通信教育規程第５条において、「実施校における通信制の課程に係る副校長、教頭、主幹教諭、指導教諭及び教諭の数は、５又は当該課程に在籍する生徒数（新たに設置する通信制の課程にあつては、当該課程に在籍する生徒の見込数）を80で除して得た数のうちいずれか大きい方の数以上とし、かつ、教育上支障がないものとする。」とされており、たとえば学校全体の定員が480名の学校であれば、教諭等は６名以上の体制としてください。また、学校事務を担う事務職員についても、同第６条において、必置とされております。
なお、ガイドラインにおいて、「この教諭の数等の算定に当たっては、助教諭若しくは講師を置く場合又は他の学校と兼務する教員を置く場合は、主として実施校における通信制の課程の生徒の教育に従事する者を対象とするべきであること。ただし、実施校では教諭を専任で置くことが原則であり、助教諭又は講師に代えることは、特別の事情があり、かつ、教育上支障がない場合に限られること。また、他校教員との兼務は、通信制課程において特色ある教育を行う上で、他校の協力を求める場合など、教育上必要と認められる場合に行われるものであること。」（１（１）①）とされており、兼務の教員や勤務時間の極端に短い非常勤講師等を含めることは想定されていません。なお、この教諭等の数に関して、特別の事情があり、かつ、教育上支障がない場合助教諭又は講師で替えることができるのは、令和７年３月31日までとなっている点にもご留意ください。
また、通信制高等学校には、不登校経験を有する生徒、特別な支援を要する生徒を含めた多様な生徒が在籍することから、スクールカウンセラーやキャリア支援を担当する職員の配置等を行うことが望ましいとされております。</t>
    <rPh sb="0" eb="4">
      <t>コウトウガッコウ</t>
    </rPh>
    <rPh sb="4" eb="10">
      <t>ツウシンキョウイクキテイ</t>
    </rPh>
    <rPh sb="10" eb="11">
      <t>ダイ</t>
    </rPh>
    <rPh sb="12" eb="13">
      <t>ジョウ</t>
    </rPh>
    <rPh sb="167" eb="171">
      <t>ガッコウゼンタイ</t>
    </rPh>
    <rPh sb="172" eb="174">
      <t>テイイン</t>
    </rPh>
    <rPh sb="178" eb="179">
      <t>メイ</t>
    </rPh>
    <rPh sb="180" eb="182">
      <t>ガッコウ</t>
    </rPh>
    <rPh sb="187" eb="189">
      <t>キョウユ</t>
    </rPh>
    <rPh sb="189" eb="190">
      <t>ナド</t>
    </rPh>
    <rPh sb="192" eb="193">
      <t>メイ</t>
    </rPh>
    <rPh sb="193" eb="195">
      <t>イジョウ</t>
    </rPh>
    <rPh sb="196" eb="198">
      <t>タイセイ</t>
    </rPh>
    <rPh sb="209" eb="213">
      <t>ガッコウジム</t>
    </rPh>
    <rPh sb="214" eb="215">
      <t>ニナ</t>
    </rPh>
    <rPh sb="216" eb="220">
      <t>ジムショクイン</t>
    </rPh>
    <rPh sb="226" eb="227">
      <t>オナ</t>
    </rPh>
    <rPh sb="227" eb="228">
      <t>ダイ</t>
    </rPh>
    <rPh sb="229" eb="230">
      <t>ジョウ</t>
    </rPh>
    <rPh sb="235" eb="237">
      <t>ヒッチ</t>
    </rPh>
    <rPh sb="516" eb="518">
      <t>ケンム</t>
    </rPh>
    <rPh sb="519" eb="521">
      <t>キョウイン</t>
    </rPh>
    <rPh sb="522" eb="526">
      <t>キンムジカン</t>
    </rPh>
    <rPh sb="527" eb="529">
      <t>キョクタン</t>
    </rPh>
    <rPh sb="530" eb="531">
      <t>ミジカ</t>
    </rPh>
    <rPh sb="532" eb="537">
      <t>ヒジョウキンコウシ</t>
    </rPh>
    <rPh sb="537" eb="538">
      <t>ナド</t>
    </rPh>
    <rPh sb="539" eb="540">
      <t>フク</t>
    </rPh>
    <rPh sb="545" eb="547">
      <t>ソウテイ</t>
    </rPh>
    <rPh sb="560" eb="563">
      <t>キョウユトウ</t>
    </rPh>
    <rPh sb="564" eb="565">
      <t>カズ</t>
    </rPh>
    <rPh sb="566" eb="567">
      <t>カン</t>
    </rPh>
    <rPh sb="592" eb="596">
      <t>ジョキョウユマタ</t>
    </rPh>
    <rPh sb="597" eb="599">
      <t>コウシ</t>
    </rPh>
    <rPh sb="600" eb="601">
      <t>カ</t>
    </rPh>
    <rPh sb="629" eb="630">
      <t>テン</t>
    </rPh>
    <rPh sb="633" eb="635">
      <t>リュウイ</t>
    </rPh>
    <rPh sb="711" eb="713">
      <t>シエン</t>
    </rPh>
    <rPh sb="714" eb="716">
      <t>タントウ</t>
    </rPh>
    <rPh sb="718" eb="720">
      <t>ショクイン</t>
    </rPh>
    <rPh sb="721" eb="723">
      <t>ハイチ</t>
    </rPh>
    <rPh sb="723" eb="724">
      <t>ナド</t>
    </rPh>
    <rPh sb="725" eb="726">
      <t>オコナ</t>
    </rPh>
    <rPh sb="730" eb="731">
      <t>ノゾ</t>
    </rPh>
    <phoneticPr fontId="1"/>
  </si>
  <si>
    <r>
      <t xml:space="preserve">実施校の校舎には、次の施設・設備を備えている。
</t>
    </r>
    <r>
      <rPr>
        <sz val="11"/>
        <rFont val="Meiryo UI"/>
        <family val="3"/>
        <charset val="128"/>
      </rPr>
      <t>・普通教室、特別教室、図書室、保健室、職員室
・実験・実習等のための理科室等の施設及び設備
・保健体育の面接指導に必要な運動場等</t>
    </r>
    <phoneticPr fontId="1"/>
  </si>
  <si>
    <t>通信制高等学校については、学校教育法施行規則第４条、第５条等に基づき、通信教育を行う区域や通信教育連携協力施設に関する事項を学則中に記載しなければならないと定められています。その際には、その施設が面接指導を行うことができる施設なのか等を区別して記載を整理することが必要です。また、高等学校が通信教育連携協力施設等に係る学則の変更を行い、所轄庁がそれを認可するときは、学校教育法第54条第 3項、学校教育法施行令第24条の2及び学校教育法施行規則第 16条第 1 項に基づき、あらかじめ文部科学省に届出を行うこととなっていますので、届け出は遅滞なく行ってください。
また、収容定員は生徒一人一人に寄り添って伴走して支援を行うための指導体制・良好な教育環境を確保する観点から、教員及び職員の数その他教職員組織、施設、設備等を踏まえて適切に定められるものであるため、実員が学則に定める定員を超過しないように編入学・転入学の受け入れを含め適切な管理を行ってください。</t>
    <rPh sb="3" eb="7">
      <t>コウトウガッコウ</t>
    </rPh>
    <rPh sb="13" eb="18">
      <t>ガッコウキョウイクホウ</t>
    </rPh>
    <rPh sb="18" eb="22">
      <t>セコウキソク</t>
    </rPh>
    <rPh sb="22" eb="23">
      <t>ダイ</t>
    </rPh>
    <rPh sb="24" eb="25">
      <t>ジョウ</t>
    </rPh>
    <rPh sb="26" eb="27">
      <t>ダイ</t>
    </rPh>
    <rPh sb="28" eb="29">
      <t>ジョウ</t>
    </rPh>
    <rPh sb="29" eb="30">
      <t>ナド</t>
    </rPh>
    <rPh sb="31" eb="32">
      <t>モト</t>
    </rPh>
    <rPh sb="56" eb="57">
      <t>カン</t>
    </rPh>
    <rPh sb="59" eb="61">
      <t>ジコウ</t>
    </rPh>
    <rPh sb="78" eb="79">
      <t>サダ</t>
    </rPh>
    <rPh sb="89" eb="90">
      <t>サイ</t>
    </rPh>
    <rPh sb="95" eb="97">
      <t>シセツ</t>
    </rPh>
    <rPh sb="98" eb="102">
      <t>メンセツシドウ</t>
    </rPh>
    <rPh sb="103" eb="104">
      <t>オコナ</t>
    </rPh>
    <rPh sb="111" eb="113">
      <t>シセツ</t>
    </rPh>
    <rPh sb="116" eb="117">
      <t>ナド</t>
    </rPh>
    <rPh sb="118" eb="120">
      <t>クベツ</t>
    </rPh>
    <rPh sb="122" eb="124">
      <t>キサイ</t>
    </rPh>
    <rPh sb="125" eb="127">
      <t>セイリ</t>
    </rPh>
    <rPh sb="132" eb="134">
      <t>ヒツヨウ</t>
    </rPh>
    <rPh sb="140" eb="144">
      <t>コウトウガッコウ</t>
    </rPh>
    <rPh sb="145" eb="149">
      <t>ツウシンキョウイク</t>
    </rPh>
    <rPh sb="149" eb="155">
      <t>レンケイキョウリョクシセツ</t>
    </rPh>
    <rPh sb="155" eb="156">
      <t>ナド</t>
    </rPh>
    <rPh sb="157" eb="158">
      <t>カカ</t>
    </rPh>
    <rPh sb="168" eb="171">
      <t>ショカツチョウ</t>
    </rPh>
    <rPh sb="175" eb="177">
      <t>ニンカ</t>
    </rPh>
    <rPh sb="265" eb="266">
      <t>トド</t>
    </rPh>
    <rPh sb="267" eb="268">
      <t>デ</t>
    </rPh>
    <rPh sb="269" eb="271">
      <t>チタイ</t>
    </rPh>
    <rPh sb="273" eb="274">
      <t>オコナ</t>
    </rPh>
    <rPh sb="286" eb="290">
      <t>シュウヨウテイイン</t>
    </rPh>
    <rPh sb="384" eb="386">
      <t>ガクソク</t>
    </rPh>
    <rPh sb="387" eb="388">
      <t>サダ</t>
    </rPh>
    <rPh sb="390" eb="392">
      <t>テイイン</t>
    </rPh>
    <rPh sb="393" eb="395">
      <t>チョウカ</t>
    </rPh>
    <rPh sb="401" eb="404">
      <t>ヘンニュウガク</t>
    </rPh>
    <rPh sb="405" eb="408">
      <t>テンニュウガク</t>
    </rPh>
    <rPh sb="409" eb="410">
      <t>ウ</t>
    </rPh>
    <rPh sb="411" eb="412">
      <t>イ</t>
    </rPh>
    <rPh sb="414" eb="415">
      <t>フク</t>
    </rPh>
    <rPh sb="416" eb="418">
      <t>テキセツ</t>
    </rPh>
    <rPh sb="419" eb="421">
      <t>カンリ</t>
    </rPh>
    <rPh sb="422" eb="423">
      <t>オコナ</t>
    </rPh>
    <phoneticPr fontId="1"/>
  </si>
  <si>
    <t>施設・設備等</t>
    <phoneticPr fontId="1"/>
  </si>
  <si>
    <t>通信教育連携協力施設</t>
    <phoneticPr fontId="1"/>
  </si>
  <si>
    <t>生徒募集等</t>
    <phoneticPr fontId="1"/>
  </si>
  <si>
    <t>学校評価</t>
    <phoneticPr fontId="1"/>
  </si>
  <si>
    <t>情報の公表</t>
    <phoneticPr fontId="1"/>
  </si>
  <si>
    <t>その他</t>
    <phoneticPr fontId="1"/>
  </si>
  <si>
    <t>【免許外がいる場合】上記添削指導等に当たる教員は必要な免許外教科担任の許可を受けている。</t>
    <rPh sb="1" eb="3">
      <t>メンキョ</t>
    </rPh>
    <rPh sb="3" eb="4">
      <t>ガイ</t>
    </rPh>
    <rPh sb="7" eb="9">
      <t>バアイ</t>
    </rPh>
    <rPh sb="10" eb="12">
      <t>ジョウキ</t>
    </rPh>
    <rPh sb="12" eb="16">
      <t>テンサクシドウ</t>
    </rPh>
    <rPh sb="16" eb="17">
      <t>ナド</t>
    </rPh>
    <rPh sb="18" eb="19">
      <t>ア</t>
    </rPh>
    <rPh sb="21" eb="23">
      <t>キョウイン</t>
    </rPh>
    <rPh sb="24" eb="26">
      <t>ヒツヨウ</t>
    </rPh>
    <rPh sb="27" eb="29">
      <t>メンキョ</t>
    </rPh>
    <rPh sb="29" eb="30">
      <t>ソト</t>
    </rPh>
    <rPh sb="30" eb="32">
      <t>キョウカ</t>
    </rPh>
    <rPh sb="32" eb="34">
      <t>タンニン</t>
    </rPh>
    <rPh sb="35" eb="37">
      <t>キョカ</t>
    </rPh>
    <rPh sb="38" eb="39">
      <t>ウ</t>
    </rPh>
    <phoneticPr fontId="1"/>
  </si>
  <si>
    <t>所轄庁名（　　　　  　　　　　　　）</t>
    <rPh sb="3" eb="4">
      <t>メイ</t>
    </rPh>
    <phoneticPr fontId="1"/>
  </si>
  <si>
    <t>通信制高等学校自己点検チェックシート（簡易版）</t>
    <rPh sb="0" eb="3">
      <t>ツウシンセイ</t>
    </rPh>
    <rPh sb="3" eb="7">
      <t>コウトウガッコウ</t>
    </rPh>
    <rPh sb="7" eb="11">
      <t>ジコテンケン</t>
    </rPh>
    <rPh sb="19" eb="21">
      <t>カンイ</t>
    </rPh>
    <rPh sb="21" eb="22">
      <t>バン</t>
    </rPh>
    <phoneticPr fontId="1"/>
  </si>
  <si>
    <t>×</t>
  </si>
  <si>
    <t>☑</t>
  </si>
  <si>
    <r>
      <t xml:space="preserve">高等学校通信教育規程第四条の三に定める次の項目を記載した通信教育実施計画を作成している。
</t>
    </r>
    <r>
      <rPr>
        <sz val="11"/>
        <rFont val="Meiryo UI"/>
        <family val="3"/>
        <charset val="128"/>
      </rPr>
      <t>※「通信教育を実施する科目等」は、学校教育法施行規則別表第三に定める各教科に属する科目、総合的な探究の時間及び特別活動をいう。</t>
    </r>
    <rPh sb="19" eb="20">
      <t>ツギ</t>
    </rPh>
    <rPh sb="21" eb="23">
      <t>コウモク</t>
    </rPh>
    <rPh sb="24" eb="26">
      <t>キサイ</t>
    </rPh>
    <rPh sb="28" eb="32">
      <t>ツウシンキョウイク</t>
    </rPh>
    <rPh sb="32" eb="34">
      <t>ジッシ</t>
    </rPh>
    <rPh sb="34" eb="36">
      <t>ケイカク</t>
    </rPh>
    <rPh sb="37" eb="39">
      <t>サクセイ</t>
    </rPh>
    <phoneticPr fontId="1"/>
  </si>
  <si>
    <t>通信制高等学校自己点検チェックシート（簡易版）</t>
    <rPh sb="0" eb="3">
      <t>ツウシンセイ</t>
    </rPh>
    <rPh sb="3" eb="7">
      <t>コウトウガッコウ</t>
    </rPh>
    <rPh sb="7" eb="11">
      <t>ジコテンケン</t>
    </rPh>
    <rPh sb="19" eb="22">
      <t>カンイバン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</si>
</sst>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ＭＳ Ｐゴシック"/>
      <family val="2"/>
      <charset val="128"/>
      <scheme val="minor"/>
    </font>
    <font>
      <sz val="6"/>
      <name val="ＭＳ Ｐゴシック"/>
      <family val="2"/>
      <charset val="128"/>
      <scheme val="minor"/>
    </font>
    <font>
      <sz val="16"/>
      <name val="Meiryo UI"/>
      <family val="3"/>
      <charset val="128"/>
    </font>
    <font>
      <sz val="11"/>
      <name val="Meiryo UI"/>
      <family val="3"/>
      <charset val="128"/>
    </font>
    <font>
      <sz val="11"/>
      <color theme="1"/>
      <name val="Meiryo UI"/>
      <family val="3"/>
      <charset val="128"/>
    </font>
    <font>
      <b/>
      <sz val="11"/>
      <color theme="1"/>
      <name val="Meiryo UI"/>
      <family val="3"/>
      <charset val="128"/>
    </font>
    <font>
      <u/>
      <sz val="11"/>
      <color theme="10"/>
      <name val="ＭＳ Ｐゴシック"/>
      <family val="2"/>
      <charset val="128"/>
      <scheme val="minor"/>
    </font>
    <font>
      <b/>
      <sz val="11"/>
      <color rgb="FFFF0000"/>
      <name val="Meiryo UI"/>
      <family val="3"/>
      <charset val="128"/>
    </font>
    <font>
      <sz val="9"/>
      <color theme="1"/>
      <name val="Meiryo UI"/>
      <family val="3"/>
      <charset val="128"/>
    </font>
    <font>
      <sz val="10"/>
      <color theme="1"/>
      <name val="Meiryo UI"/>
      <family val="3"/>
      <charset val="128"/>
    </font>
    <font>
      <sz val="10"/>
      <name val="Meiryo UI"/>
      <family val="3"/>
      <charset val="128"/>
    </font>
    <font>
      <sz val="10"/>
      <color theme="1"/>
      <name val="ＭＳ Ｐゴシック"/>
      <family val="2"/>
      <charset val="128"/>
      <scheme val="minor"/>
    </font>
    <font>
      <sz val="11"/>
      <name val="ＭＳ Ｐゴシック"/>
      <family val="2"/>
      <charset val="128"/>
      <scheme val="minor"/>
    </font>
    <font>
      <b/>
      <sz val="11"/>
      <name val="Meiryo UI"/>
      <family val="3"/>
      <charset val="128"/>
    </font>
    <font>
      <b/>
      <sz val="10"/>
      <name val="Meiryo UI"/>
      <family val="3"/>
      <charset val="128"/>
    </font>
    <font>
      <sz val="8"/>
      <name val="Meiryo UI"/>
      <family val="3"/>
      <charset val="128"/>
    </font>
  </fonts>
  <fills count="3">
    <fill>
      <patternFill patternType="none"/>
    </fill>
    <fill>
      <patternFill patternType="gray125"/>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6" fillId="0" borderId="0" applyNumberFormat="0" applyFill="0" applyBorder="0" applyAlignment="0" applyProtection="0">
      <alignment vertical="center"/>
    </xf>
  </cellStyleXfs>
  <cellXfs count="70">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Alignment="1">
      <alignment horizontal="left" vertical="center"/>
    </xf>
    <xf numFmtId="0" fontId="4" fillId="0" borderId="0" xfId="0" applyFont="1">
      <alignment vertical="center"/>
    </xf>
    <xf numFmtId="0" fontId="3" fillId="0" borderId="0" xfId="0" applyFont="1" applyAlignment="1">
      <alignment horizontal="center" vertical="center"/>
    </xf>
    <xf numFmtId="0" fontId="0" fillId="0" borderId="0" xfId="0" applyAlignment="1">
      <alignment horizontal="center" vertical="center"/>
    </xf>
    <xf numFmtId="0" fontId="3" fillId="0" borderId="0" xfId="0" applyFont="1" applyAlignment="1">
      <alignment horizontal="left" vertical="center"/>
    </xf>
    <xf numFmtId="0" fontId="0" fillId="0" borderId="0" xfId="0" applyAlignment="1">
      <alignment horizontal="left" vertical="center"/>
    </xf>
    <xf numFmtId="0" fontId="3" fillId="0" borderId="0" xfId="0" applyFont="1" applyAlignment="1">
      <alignment horizontal="right" vertical="center"/>
    </xf>
    <xf numFmtId="0" fontId="0" fillId="0" borderId="0" xfId="0" applyAlignment="1">
      <alignment horizontal="right" vertical="center"/>
    </xf>
    <xf numFmtId="0" fontId="0" fillId="0" borderId="2" xfId="0" applyBorder="1" applyAlignment="1">
      <alignment horizontal="left" vertical="center"/>
    </xf>
    <xf numFmtId="0" fontId="3" fillId="0" borderId="8" xfId="0" applyFont="1" applyBorder="1">
      <alignment vertical="center"/>
    </xf>
    <xf numFmtId="0" fontId="4" fillId="2" borderId="7" xfId="0" applyFont="1" applyFill="1" applyBorder="1">
      <alignment vertical="center"/>
    </xf>
    <xf numFmtId="0" fontId="5" fillId="0" borderId="1" xfId="0" applyFont="1" applyBorder="1" applyAlignment="1">
      <alignment horizontal="left" vertical="center" wrapText="1"/>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10" fillId="0" borderId="0" xfId="0" applyFont="1">
      <alignment vertical="center"/>
    </xf>
    <xf numFmtId="0" fontId="9" fillId="0" borderId="1" xfId="0" applyFont="1" applyBorder="1" applyAlignment="1">
      <alignment horizontal="center" vertical="center" wrapText="1"/>
    </xf>
    <xf numFmtId="0" fontId="11" fillId="0" borderId="0" xfId="0" applyFont="1">
      <alignment vertical="center"/>
    </xf>
    <xf numFmtId="0" fontId="3" fillId="0" borderId="1" xfId="0" applyFont="1" applyBorder="1" applyAlignment="1">
      <alignment horizontal="left" vertical="center" wrapText="1"/>
    </xf>
    <xf numFmtId="0" fontId="2" fillId="0" borderId="0" xfId="0" applyFont="1" applyAlignment="1">
      <alignment horizontal="center" vertical="center"/>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0" xfId="0" applyFont="1" applyAlignment="1">
      <alignment horizontal="left" vertical="center"/>
    </xf>
    <xf numFmtId="0" fontId="10" fillId="0" borderId="1" xfId="0" applyFont="1" applyBorder="1" applyAlignment="1">
      <alignment horizontal="left" vertical="center" wrapText="1"/>
    </xf>
    <xf numFmtId="0" fontId="15" fillId="0" borderId="1" xfId="0" applyFont="1" applyBorder="1" applyAlignment="1">
      <alignment horizontal="left" vertical="center" wrapText="1"/>
    </xf>
    <xf numFmtId="0" fontId="6" fillId="0" borderId="0" xfId="1" applyAlignment="1">
      <alignment horizontal="center" vertical="center"/>
    </xf>
    <xf numFmtId="0" fontId="6" fillId="0" borderId="0" xfId="1" applyFill="1" applyAlignment="1">
      <alignment horizontal="center" vertical="center"/>
    </xf>
    <xf numFmtId="0" fontId="3" fillId="0" borderId="3" xfId="0" applyFont="1" applyBorder="1" applyAlignment="1">
      <alignment horizontal="left" vertical="center" wrapText="1"/>
    </xf>
    <xf numFmtId="0" fontId="3" fillId="2" borderId="1" xfId="0" applyFont="1" applyFill="1" applyBorder="1" applyAlignment="1">
      <alignment horizontal="left" vertical="center"/>
    </xf>
    <xf numFmtId="0" fontId="3"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3" fillId="2" borderId="6" xfId="0" applyFont="1" applyFill="1" applyBorder="1">
      <alignment vertical="center"/>
    </xf>
    <xf numFmtId="0" fontId="3" fillId="2" borderId="1" xfId="0" applyFont="1" applyFill="1" applyBorder="1">
      <alignment vertical="center"/>
    </xf>
    <xf numFmtId="0" fontId="13" fillId="0" borderId="9" xfId="0" applyFont="1" applyBorder="1" applyAlignment="1">
      <alignment horizontal="left" vertical="center" wrapText="1"/>
    </xf>
    <xf numFmtId="0" fontId="3" fillId="0" borderId="9" xfId="0" applyFont="1" applyBorder="1" applyAlignment="1">
      <alignment horizontal="left" vertical="center" wrapText="1"/>
    </xf>
    <xf numFmtId="0" fontId="3" fillId="2" borderId="6" xfId="0" applyFont="1" applyFill="1" applyBorder="1" applyAlignment="1">
      <alignment horizontal="left" vertical="center"/>
    </xf>
    <xf numFmtId="0" fontId="3" fillId="0" borderId="1" xfId="0" applyFont="1" applyBorder="1" applyAlignment="1">
      <alignment vertical="center" wrapText="1"/>
    </xf>
    <xf numFmtId="0" fontId="3" fillId="2" borderId="1" xfId="0" applyFont="1" applyFill="1" applyBorder="1" applyAlignment="1">
      <alignment vertical="center" wrapText="1"/>
    </xf>
    <xf numFmtId="0" fontId="0" fillId="0" borderId="2" xfId="0" applyBorder="1" applyAlignment="1">
      <alignment horizontal="right" vertical="center"/>
    </xf>
    <xf numFmtId="0" fontId="12" fillId="0" borderId="0" xfId="0" applyFont="1" applyAlignment="1">
      <alignment horizontal="right" vertical="center"/>
    </xf>
    <xf numFmtId="0" fontId="0" fillId="0" borderId="2" xfId="0" applyBorder="1">
      <alignment vertical="center"/>
    </xf>
    <xf numFmtId="0" fontId="6" fillId="0" borderId="0" xfId="1" applyFill="1" applyAlignment="1">
      <alignment horizontal="center" vertical="center"/>
    </xf>
    <xf numFmtId="0" fontId="3" fillId="2" borderId="1" xfId="0" applyFont="1" applyFill="1" applyBorder="1" applyAlignment="1">
      <alignment horizontal="left" vertical="center" wrapText="1"/>
    </xf>
    <xf numFmtId="0" fontId="3" fillId="2" borderId="1" xfId="0" applyFont="1" applyFill="1" applyBorder="1" applyAlignment="1">
      <alignment horizontal="left" vertical="center"/>
    </xf>
    <xf numFmtId="0" fontId="0" fillId="0" borderId="2" xfId="0" applyBorder="1" applyAlignment="1">
      <alignment horizontal="right" vertical="center"/>
    </xf>
    <xf numFmtId="0" fontId="13" fillId="0" borderId="3" xfId="0" applyFont="1" applyBorder="1" applyAlignment="1">
      <alignment horizontal="left" vertical="center" wrapText="1"/>
    </xf>
    <xf numFmtId="0" fontId="13" fillId="0" borderId="5" xfId="0" applyFont="1" applyBorder="1" applyAlignment="1">
      <alignment horizontal="left" vertical="center" wrapText="1"/>
    </xf>
    <xf numFmtId="0" fontId="12" fillId="0" borderId="3" xfId="0" applyFont="1" applyBorder="1" applyAlignment="1">
      <alignment horizontal="center" vertical="center"/>
    </xf>
    <xf numFmtId="0" fontId="12" fillId="0" borderId="5" xfId="0" applyFont="1" applyBorder="1" applyAlignment="1">
      <alignment horizontal="center" vertical="center"/>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2" fillId="0" borderId="4" xfId="0" applyFont="1" applyBorder="1" applyAlignment="1">
      <alignment horizontal="center" vertical="center"/>
    </xf>
    <xf numFmtId="0" fontId="6" fillId="0" borderId="0" xfId="1" applyAlignment="1">
      <alignment horizontal="center" vertical="center"/>
    </xf>
    <xf numFmtId="0" fontId="13" fillId="0" borderId="4" xfId="0" applyFont="1" applyBorder="1" applyAlignment="1">
      <alignment horizontal="left" vertical="center" wrapText="1"/>
    </xf>
    <xf numFmtId="0" fontId="2" fillId="0" borderId="0" xfId="0" applyFont="1" applyAlignment="1">
      <alignment horizontal="left" vertical="center"/>
    </xf>
    <xf numFmtId="0" fontId="4" fillId="2" borderId="1" xfId="0" applyFont="1" applyFill="1" applyBorder="1" applyAlignment="1">
      <alignment horizontal="left" vertical="center"/>
    </xf>
    <xf numFmtId="0" fontId="5" fillId="0" borderId="9" xfId="0" applyFont="1" applyBorder="1" applyAlignment="1">
      <alignment horizontal="left" vertical="center" wrapText="1"/>
    </xf>
    <xf numFmtId="0" fontId="5" fillId="0" borderId="12" xfId="0" applyFont="1" applyBorder="1" applyAlignment="1">
      <alignment horizontal="left" vertical="center" wrapText="1"/>
    </xf>
    <xf numFmtId="0" fontId="3" fillId="0" borderId="4" xfId="0" applyFont="1" applyBorder="1" applyAlignment="1">
      <alignment horizontal="left" vertical="center"/>
    </xf>
    <xf numFmtId="0" fontId="3" fillId="0" borderId="6" xfId="0" applyFont="1" applyBorder="1" applyAlignment="1">
      <alignment horizontal="left" vertical="center" wrapText="1"/>
    </xf>
    <xf numFmtId="0" fontId="3" fillId="0" borderId="10" xfId="0" applyFont="1" applyBorder="1" applyAlignment="1">
      <alignment horizontal="left" vertical="center" wrapText="1"/>
    </xf>
    <xf numFmtId="0" fontId="3" fillId="0" borderId="11" xfId="0" applyFont="1" applyBorder="1" applyAlignment="1">
      <alignment horizontal="left" vertical="center" wrapText="1"/>
    </xf>
    <xf numFmtId="0" fontId="0" fillId="0" borderId="2" xfId="0"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left" vertical="center"/>
    </xf>
  </cellXfs>
  <cellStyles count="2">
    <cellStyle name="ハイパーリンク" xfId="1" builtinId="8"/>
    <cellStyle name="標準" xfId="0" builtinId="0"/>
  </cellStyles>
  <dxfs count="0"/>
  <tableStyles count="0" defaultTableStyle="TableStyleMedium9" defaultPivotStyle="PivotStyleLight16"/>
  <colors>
    <mruColors>
      <color rgb="FF66FF99"/>
      <color rgb="FF66FFFF"/>
      <color rgb="FF00FF00"/>
      <color rgb="FFB7FFDB"/>
      <color rgb="FF009900"/>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318C1-EA95-48AF-B132-62AD66749857}">
  <sheetPr>
    <pageSetUpPr fitToPage="1"/>
  </sheetPr>
  <dimension ref="A1:H118"/>
  <sheetViews>
    <sheetView tabSelected="1" view="pageBreakPreview" zoomScaleNormal="100" zoomScaleSheetLayoutView="100" workbookViewId="0"/>
  </sheetViews>
  <sheetFormatPr baseColWidth="10" defaultColWidth="8.83203125" defaultRowHeight="14"/>
  <cols>
    <col min="1" max="1" width="4" style="10" customWidth="1"/>
    <col min="2" max="2" width="68.33203125" customWidth="1"/>
    <col min="3" max="3" width="10.5" style="6" customWidth="1"/>
    <col min="4" max="4" width="41.5" style="19" customWidth="1"/>
    <col min="5" max="5" width="10" style="6" customWidth="1"/>
    <col min="6" max="6" width="5.6640625" hidden="1" customWidth="1"/>
    <col min="7" max="7" width="31.83203125" style="6" customWidth="1"/>
  </cols>
  <sheetData>
    <row r="1" spans="1:8" s="2" customFormat="1" ht="22">
      <c r="A1" s="9"/>
      <c r="B1" s="1" t="s">
        <v>204</v>
      </c>
      <c r="C1" s="21"/>
      <c r="D1" s="17"/>
      <c r="E1" s="5"/>
      <c r="F1" s="2" t="s">
        <v>15</v>
      </c>
      <c r="G1" s="5"/>
    </row>
    <row r="2" spans="1:8" s="2" customFormat="1" ht="22">
      <c r="A2" s="9"/>
      <c r="B2" s="1" t="s">
        <v>114</v>
      </c>
      <c r="C2" s="59" t="s">
        <v>203</v>
      </c>
      <c r="D2" s="59"/>
      <c r="E2" s="59"/>
      <c r="F2" s="2" t="s">
        <v>35</v>
      </c>
      <c r="G2" s="5"/>
    </row>
    <row r="3" spans="1:8" s="2" customFormat="1" ht="22">
      <c r="A3" s="9"/>
      <c r="B3" s="1"/>
      <c r="C3" s="21"/>
      <c r="D3" s="17"/>
      <c r="E3" s="5"/>
      <c r="F3" s="2" t="s">
        <v>64</v>
      </c>
      <c r="G3" s="5"/>
    </row>
    <row r="4" spans="1:8" s="7" customFormat="1" ht="54.75" customHeight="1">
      <c r="A4" s="9"/>
      <c r="B4" s="14" t="s">
        <v>58</v>
      </c>
      <c r="C4" s="16" t="s">
        <v>62</v>
      </c>
      <c r="D4" s="18" t="s">
        <v>63</v>
      </c>
      <c r="E4" s="15" t="s">
        <v>7</v>
      </c>
      <c r="F4" s="12"/>
      <c r="G4" s="21"/>
      <c r="H4" s="3"/>
    </row>
    <row r="5" spans="1:8" s="7" customFormat="1" ht="22">
      <c r="A5" s="9"/>
      <c r="B5" s="60" t="s">
        <v>1</v>
      </c>
      <c r="C5" s="60"/>
      <c r="D5" s="60"/>
      <c r="E5" s="60"/>
      <c r="F5" s="13"/>
      <c r="G5" s="21"/>
      <c r="H5" s="3"/>
    </row>
    <row r="6" spans="1:8" s="8" customFormat="1" ht="34">
      <c r="A6" s="10">
        <v>1</v>
      </c>
      <c r="B6" s="22" t="s">
        <v>151</v>
      </c>
      <c r="C6" s="25" t="s">
        <v>206</v>
      </c>
      <c r="D6" s="28" t="s">
        <v>112</v>
      </c>
      <c r="E6" s="25" t="str" cm="1">
        <f t="array" ref="E6">_xlfn.IFS(C6=$F$1,"〇",C6="","",C6=$F$2,"要確認")</f>
        <v>〇</v>
      </c>
      <c r="G6" s="29" t="s">
        <v>181</v>
      </c>
    </row>
    <row r="7" spans="1:8" s="8" customFormat="1" ht="34">
      <c r="A7" s="10">
        <v>2</v>
      </c>
      <c r="B7" s="22" t="s">
        <v>202</v>
      </c>
      <c r="C7" s="25" t="s">
        <v>64</v>
      </c>
      <c r="D7" s="28" t="s">
        <v>112</v>
      </c>
      <c r="E7" s="25" t="str" cm="1">
        <f t="array" ref="E7">_xlfn.IFS(C7=$F$1,"〇",C7="","",C7=$F$2,"要確認",C7=$F$3,"―")</f>
        <v>―</v>
      </c>
      <c r="G7" s="29" t="s">
        <v>181</v>
      </c>
    </row>
    <row r="8" spans="1:8" s="7" customFormat="1" ht="22">
      <c r="A8" s="10"/>
      <c r="B8" s="47" t="s">
        <v>0</v>
      </c>
      <c r="C8" s="47"/>
      <c r="D8" s="47"/>
      <c r="E8" s="47"/>
      <c r="F8" s="13"/>
      <c r="G8" s="29"/>
      <c r="H8" s="3"/>
    </row>
    <row r="9" spans="1:8" s="8" customFormat="1" ht="32">
      <c r="A9" s="48">
        <v>3</v>
      </c>
      <c r="B9" s="49" t="s">
        <v>117</v>
      </c>
      <c r="C9" s="23" t="s">
        <v>205</v>
      </c>
      <c r="D9" s="27" t="s">
        <v>59</v>
      </c>
      <c r="E9" s="51" t="str" cm="1">
        <f t="array" ref="E9">_xlfn.IFS(OR(C9=F1,C10=F1,C11=F2),"要確認",OR(C9="",C10="",C11="")," ",AND(C9=F2,C10=F2,C11=F1),"○")</f>
        <v>○</v>
      </c>
      <c r="G9" s="45" t="s">
        <v>181</v>
      </c>
    </row>
    <row r="10" spans="1:8" s="8" customFormat="1" ht="17">
      <c r="A10" s="48"/>
      <c r="B10" s="58"/>
      <c r="C10" s="23" t="s">
        <v>205</v>
      </c>
      <c r="D10" s="27" t="s">
        <v>60</v>
      </c>
      <c r="E10" s="56"/>
      <c r="G10" s="45"/>
    </row>
    <row r="11" spans="1:8" s="8" customFormat="1" ht="17">
      <c r="A11" s="48"/>
      <c r="B11" s="50"/>
      <c r="C11" s="23" t="s">
        <v>206</v>
      </c>
      <c r="D11" s="27" t="s">
        <v>61</v>
      </c>
      <c r="E11" s="52"/>
      <c r="G11" s="45"/>
    </row>
    <row r="12" spans="1:8" s="8" customFormat="1" ht="17">
      <c r="A12" s="10">
        <v>4</v>
      </c>
      <c r="B12" s="22" t="s">
        <v>2</v>
      </c>
      <c r="C12" s="23"/>
      <c r="D12" s="27" t="s">
        <v>188</v>
      </c>
      <c r="E12" s="25" t="str" cm="1">
        <f t="array" ref="E12">_xlfn.IFS(C12=$F$1,"〇",C12="","",C12=$F$2,"要確認")</f>
        <v/>
      </c>
      <c r="G12" s="30" t="s">
        <v>181</v>
      </c>
    </row>
    <row r="13" spans="1:8" s="8" customFormat="1" ht="34">
      <c r="A13" s="10">
        <v>5</v>
      </c>
      <c r="B13" s="20" t="s">
        <v>130</v>
      </c>
      <c r="C13" s="23" t="s">
        <v>205</v>
      </c>
      <c r="D13" s="27" t="s">
        <v>189</v>
      </c>
      <c r="E13" s="25" t="str" cm="1">
        <f t="array" ref="E13">_xlfn.IFS(C13=$F$1,"〇",C13="","",C13=$F$2,"要確認")</f>
        <v>要確認</v>
      </c>
      <c r="G13" s="30" t="s">
        <v>181</v>
      </c>
    </row>
    <row r="14" spans="1:8" s="7" customFormat="1" ht="22">
      <c r="A14" s="9"/>
      <c r="B14" s="47" t="s">
        <v>196</v>
      </c>
      <c r="C14" s="47"/>
      <c r="D14" s="47"/>
      <c r="E14" s="47"/>
      <c r="F14" s="3"/>
      <c r="G14" s="29"/>
      <c r="H14" s="3"/>
    </row>
    <row r="15" spans="1:8" s="8" customFormat="1" ht="17">
      <c r="A15" s="10">
        <v>6</v>
      </c>
      <c r="B15" s="22" t="s">
        <v>4</v>
      </c>
      <c r="C15" s="23" t="s">
        <v>206</v>
      </c>
      <c r="D15" s="24" t="s">
        <v>113</v>
      </c>
      <c r="E15" s="25" t="str" cm="1">
        <f t="array" ref="E15">_xlfn.IFS(C15=$F$1,"〇",C15="","",C15=$F$2,"要確認")</f>
        <v>〇</v>
      </c>
      <c r="G15" s="29" t="s">
        <v>181</v>
      </c>
    </row>
    <row r="16" spans="1:8" s="8" customFormat="1" ht="17">
      <c r="A16" s="48">
        <v>7</v>
      </c>
      <c r="B16" s="49" t="s">
        <v>155</v>
      </c>
      <c r="C16" s="23" t="s">
        <v>206</v>
      </c>
      <c r="D16" s="27" t="s">
        <v>156</v>
      </c>
      <c r="E16" s="51" t="str" cm="1">
        <f t="array" ref="E16">_xlfn.IFS(AND(C16=$F$1,C17=$F$1,C18=$F$1),"○",OR(C16=$F$2,C17=$F$2,C18=$F$2),"要確認",OR(C16="",C17="",C18=""),"")</f>
        <v>要確認</v>
      </c>
      <c r="G16" s="57" t="s">
        <v>181</v>
      </c>
    </row>
    <row r="17" spans="1:8" s="8" customFormat="1" ht="17">
      <c r="A17" s="48"/>
      <c r="B17" s="58"/>
      <c r="C17" s="23" t="s">
        <v>205</v>
      </c>
      <c r="D17" s="27" t="s">
        <v>153</v>
      </c>
      <c r="E17" s="56"/>
      <c r="G17" s="57"/>
    </row>
    <row r="18" spans="1:8" s="8" customFormat="1" ht="17">
      <c r="A18" s="48"/>
      <c r="B18" s="50"/>
      <c r="C18" s="23" t="s">
        <v>206</v>
      </c>
      <c r="D18" s="27" t="s">
        <v>154</v>
      </c>
      <c r="E18" s="52"/>
      <c r="G18" s="57"/>
    </row>
    <row r="19" spans="1:8" s="8" customFormat="1" ht="34">
      <c r="A19" s="10">
        <v>8</v>
      </c>
      <c r="B19" s="22" t="s">
        <v>55</v>
      </c>
      <c r="C19" s="23" t="s">
        <v>206</v>
      </c>
      <c r="D19" s="24"/>
      <c r="E19" s="25" t="str" cm="1">
        <f t="array" ref="E19">_xlfn.IFS(C19=$F$1,"〇",C19="","",C19=$F$2,"要確認")</f>
        <v>〇</v>
      </c>
      <c r="G19" s="29" t="s">
        <v>181</v>
      </c>
    </row>
    <row r="20" spans="1:8" s="7" customFormat="1" ht="22">
      <c r="A20" s="10"/>
      <c r="B20" s="47" t="s">
        <v>5</v>
      </c>
      <c r="C20" s="47"/>
      <c r="D20" s="47"/>
      <c r="E20" s="47"/>
      <c r="F20" s="3"/>
      <c r="G20" s="29"/>
      <c r="H20" s="3"/>
    </row>
    <row r="21" spans="1:8" s="8" customFormat="1" ht="32">
      <c r="A21" s="48">
        <v>9</v>
      </c>
      <c r="B21" s="49" t="s">
        <v>115</v>
      </c>
      <c r="C21" s="23" t="s">
        <v>206</v>
      </c>
      <c r="D21" s="27" t="s">
        <v>171</v>
      </c>
      <c r="E21" s="51" t="str" cm="1">
        <f t="array" ref="E21">_xlfn.IFS(AND(C21=$F$1,C22=$F$1,C23=$F$1,C24=$F$1,C25=$F$1,C26=$F$1,C27=$F$1,C28=$F$1,C30=$F$1,NOT(C29=F2)),"○",OR(C21=$F$2,C22=$F$2,C23=$F$2,C24=$F$2,C25=$F$2,C26=$F$2,C27=$F$2,C28=$F$2,C29=$F$2,C30=$F$2),"要確認",OR(C21="",C22="",C23="",C24="",C25="",C26="",C27="",C28="",C29="",C30=""),"")</f>
        <v>要確認</v>
      </c>
      <c r="G21" s="57" t="s">
        <v>181</v>
      </c>
    </row>
    <row r="22" spans="1:8" s="8" customFormat="1" ht="17">
      <c r="A22" s="48"/>
      <c r="B22" s="58"/>
      <c r="C22" s="23" t="s">
        <v>206</v>
      </c>
      <c r="D22" s="27" t="s">
        <v>172</v>
      </c>
      <c r="E22" s="56"/>
      <c r="G22" s="57"/>
    </row>
    <row r="23" spans="1:8" s="8" customFormat="1" ht="17">
      <c r="A23" s="48"/>
      <c r="B23" s="58"/>
      <c r="C23" s="23" t="s">
        <v>206</v>
      </c>
      <c r="D23" s="27" t="s">
        <v>173</v>
      </c>
      <c r="E23" s="56"/>
      <c r="G23" s="57"/>
    </row>
    <row r="24" spans="1:8" s="8" customFormat="1" ht="17">
      <c r="A24" s="48"/>
      <c r="B24" s="58"/>
      <c r="C24" s="23" t="s">
        <v>206</v>
      </c>
      <c r="D24" s="27" t="s">
        <v>174</v>
      </c>
      <c r="E24" s="56"/>
      <c r="G24" s="57"/>
    </row>
    <row r="25" spans="1:8" s="8" customFormat="1" ht="17">
      <c r="A25" s="48"/>
      <c r="B25" s="58"/>
      <c r="C25" s="23" t="s">
        <v>205</v>
      </c>
      <c r="D25" s="27" t="s">
        <v>175</v>
      </c>
      <c r="E25" s="56"/>
      <c r="G25" s="57"/>
    </row>
    <row r="26" spans="1:8" s="8" customFormat="1" ht="17">
      <c r="A26" s="48"/>
      <c r="B26" s="58"/>
      <c r="C26" s="23" t="s">
        <v>206</v>
      </c>
      <c r="D26" s="27" t="s">
        <v>176</v>
      </c>
      <c r="E26" s="56"/>
      <c r="G26" s="57"/>
    </row>
    <row r="27" spans="1:8" s="8" customFormat="1" ht="17">
      <c r="A27" s="48"/>
      <c r="B27" s="58"/>
      <c r="C27" s="23" t="s">
        <v>206</v>
      </c>
      <c r="D27" s="27" t="s">
        <v>177</v>
      </c>
      <c r="E27" s="56"/>
      <c r="G27" s="57"/>
    </row>
    <row r="28" spans="1:8" s="8" customFormat="1" ht="17">
      <c r="A28" s="48"/>
      <c r="B28" s="58"/>
      <c r="C28" s="23" t="s">
        <v>206</v>
      </c>
      <c r="D28" s="27" t="s">
        <v>178</v>
      </c>
      <c r="E28" s="56"/>
      <c r="G28" s="57"/>
    </row>
    <row r="29" spans="1:8" s="8" customFormat="1" ht="17">
      <c r="A29" s="48"/>
      <c r="B29" s="58"/>
      <c r="C29" s="23" t="s">
        <v>206</v>
      </c>
      <c r="D29" s="27" t="s">
        <v>179</v>
      </c>
      <c r="E29" s="56"/>
      <c r="G29" s="57"/>
    </row>
    <row r="30" spans="1:8" s="8" customFormat="1" ht="17">
      <c r="A30" s="48"/>
      <c r="B30" s="58"/>
      <c r="C30" s="23" t="s">
        <v>206</v>
      </c>
      <c r="D30" s="27" t="s">
        <v>180</v>
      </c>
      <c r="E30" s="56"/>
      <c r="G30" s="57"/>
    </row>
    <row r="31" spans="1:8" s="8" customFormat="1" ht="33.75" customHeight="1">
      <c r="A31" s="10">
        <v>10</v>
      </c>
      <c r="B31" s="22" t="s">
        <v>118</v>
      </c>
      <c r="C31" s="23" t="s">
        <v>64</v>
      </c>
      <c r="D31" s="24"/>
      <c r="E31" s="25" t="str" cm="1">
        <f t="array" ref="E31">_xlfn.IFS(C31=$F$1,"〇",C31=F3,"―",C31="","",C31=$F$2,"要確認")</f>
        <v>―</v>
      </c>
      <c r="G31" s="29" t="s">
        <v>181</v>
      </c>
    </row>
    <row r="32" spans="1:8" s="8" customFormat="1" ht="33.75" customHeight="1">
      <c r="A32" s="10">
        <v>11</v>
      </c>
      <c r="B32" s="20" t="s">
        <v>121</v>
      </c>
      <c r="C32" s="23" t="s">
        <v>206</v>
      </c>
      <c r="D32" s="24"/>
      <c r="E32" s="25" t="str" cm="1">
        <f t="array" ref="E32">_xlfn.IFS(C32=$F$1,"〇",C32=F3,"―",C32="","",C32=$F$2,"要確認")</f>
        <v>〇</v>
      </c>
      <c r="G32" s="29" t="s">
        <v>181</v>
      </c>
    </row>
    <row r="33" spans="1:8" s="7" customFormat="1" ht="22">
      <c r="A33" s="10"/>
      <c r="B33" s="47" t="s">
        <v>197</v>
      </c>
      <c r="C33" s="47"/>
      <c r="D33" s="47"/>
      <c r="E33" s="47"/>
      <c r="F33" s="3"/>
      <c r="G33" s="29"/>
      <c r="H33" s="3"/>
    </row>
    <row r="34" spans="1:8" s="8" customFormat="1" ht="51">
      <c r="A34" s="10">
        <v>12</v>
      </c>
      <c r="B34" s="22" t="s">
        <v>6</v>
      </c>
      <c r="C34" s="23" t="s">
        <v>206</v>
      </c>
      <c r="D34" s="24"/>
      <c r="E34" s="25" t="str" cm="1">
        <f t="array" ref="E34">_xlfn.IFS(C34=$F$1,"〇",C34=F3,"―",C34="","",C34=$F$2,"要確認")</f>
        <v>〇</v>
      </c>
      <c r="G34" s="30" t="s">
        <v>181</v>
      </c>
    </row>
    <row r="35" spans="1:8" s="8" customFormat="1" ht="68">
      <c r="A35" s="10">
        <v>13</v>
      </c>
      <c r="B35" s="22" t="s">
        <v>184</v>
      </c>
      <c r="C35" s="23" t="s">
        <v>205</v>
      </c>
      <c r="D35" s="24"/>
      <c r="E35" s="25" t="str" cm="1">
        <f t="array" ref="E35">_xlfn.IFS(C35=$F$1,"〇",C35=$F$3,"―",C35="","",C35=$F$2,"要確認")</f>
        <v>要確認</v>
      </c>
      <c r="G35" s="30" t="s">
        <v>181</v>
      </c>
    </row>
    <row r="36" spans="1:8" s="8" customFormat="1" ht="17">
      <c r="A36" s="48">
        <v>14</v>
      </c>
      <c r="B36" s="53" t="s">
        <v>123</v>
      </c>
      <c r="C36" s="23" t="s">
        <v>206</v>
      </c>
      <c r="D36" s="28" t="s">
        <v>157</v>
      </c>
      <c r="E36" s="51" t="str" cm="1">
        <f t="array" ref="E36">_xlfn.IFS(AND(C36=$F$1,C37=$F$1,C38=$F$1),"○",OR(C36=$F$2,C37=$F$2,C38=$F$2),"要確認",OR(C36="",C37="",C38=""),"")</f>
        <v>要確認</v>
      </c>
      <c r="G36" s="45" t="s">
        <v>181</v>
      </c>
    </row>
    <row r="37" spans="1:8" s="8" customFormat="1" ht="17">
      <c r="A37" s="48"/>
      <c r="B37" s="54"/>
      <c r="C37" s="23" t="s">
        <v>205</v>
      </c>
      <c r="D37" s="28" t="s">
        <v>132</v>
      </c>
      <c r="E37" s="56"/>
      <c r="G37" s="45"/>
    </row>
    <row r="38" spans="1:8" s="8" customFormat="1" ht="17">
      <c r="A38" s="48"/>
      <c r="B38" s="55"/>
      <c r="C38" s="23" t="s">
        <v>205</v>
      </c>
      <c r="D38" s="28" t="s">
        <v>133</v>
      </c>
      <c r="E38" s="52"/>
      <c r="G38" s="45"/>
    </row>
    <row r="39" spans="1:8" s="7" customFormat="1" ht="22">
      <c r="A39" s="10"/>
      <c r="B39" s="47" t="s">
        <v>183</v>
      </c>
      <c r="C39" s="47"/>
      <c r="D39" s="47"/>
      <c r="E39" s="47"/>
      <c r="F39" s="3"/>
      <c r="G39" s="29"/>
      <c r="H39" s="3"/>
    </row>
    <row r="40" spans="1:8" s="8" customFormat="1" ht="34">
      <c r="A40" s="10">
        <v>15</v>
      </c>
      <c r="B40" s="20" t="s">
        <v>41</v>
      </c>
      <c r="C40" s="33" t="s">
        <v>206</v>
      </c>
      <c r="D40" s="27"/>
      <c r="E40" s="25" t="str" cm="1">
        <f t="array" ref="E40">_xlfn.IFS(C40=$F$1,"〇",C40=$F$3,"―",C40="","",C40=$F$2,"要確認")</f>
        <v>〇</v>
      </c>
      <c r="G40" s="30" t="s">
        <v>181</v>
      </c>
    </row>
    <row r="41" spans="1:8" s="8" customFormat="1" ht="34">
      <c r="A41" s="10">
        <v>16</v>
      </c>
      <c r="B41" s="20" t="s">
        <v>134</v>
      </c>
      <c r="C41" s="33" t="s">
        <v>205</v>
      </c>
      <c r="D41" s="27"/>
      <c r="E41" s="25" t="str" cm="1">
        <f t="array" ref="E41">_xlfn.IFS(C41=$F$1,"〇",C41=$F$3,"―",C41="","",C41=$F$2,"要確認")</f>
        <v>要確認</v>
      </c>
      <c r="G41" s="30" t="s">
        <v>181</v>
      </c>
    </row>
    <row r="42" spans="1:8" s="7" customFormat="1" ht="22">
      <c r="A42" s="10"/>
      <c r="B42" s="46" t="s">
        <v>198</v>
      </c>
      <c r="C42" s="46"/>
      <c r="D42" s="46"/>
      <c r="E42" s="47"/>
      <c r="F42" s="3"/>
      <c r="G42" s="29"/>
      <c r="H42" s="3"/>
    </row>
    <row r="43" spans="1:8" s="8" customFormat="1" ht="68">
      <c r="A43" s="10">
        <v>17</v>
      </c>
      <c r="B43" s="20" t="s">
        <v>185</v>
      </c>
      <c r="C43" s="33" t="s">
        <v>206</v>
      </c>
      <c r="D43" s="27" t="s">
        <v>182</v>
      </c>
      <c r="E43" s="25" t="str" cm="1">
        <f t="array" ref="E43">_xlfn.IFS(C43=$F$1,"〇",C43=$F$3,"―",C43="","",C43=$F$2,"要確認")</f>
        <v>〇</v>
      </c>
      <c r="G43" s="30" t="s">
        <v>181</v>
      </c>
    </row>
    <row r="44" spans="1:8" s="8" customFormat="1" ht="34">
      <c r="A44" s="10">
        <v>18</v>
      </c>
      <c r="B44" s="20" t="s">
        <v>14</v>
      </c>
      <c r="C44" s="33" t="s">
        <v>206</v>
      </c>
      <c r="D44" s="27"/>
      <c r="E44" s="25" t="str" cm="1">
        <f t="array" ref="E44">_xlfn.IFS(C44=$F$1,"〇",C44=$F$3,"―",C44="","",C44=$F$2,"要確認")</f>
        <v>〇</v>
      </c>
      <c r="G44" s="30" t="s">
        <v>181</v>
      </c>
    </row>
    <row r="45" spans="1:8" s="7" customFormat="1" ht="22">
      <c r="A45" s="10"/>
      <c r="B45" s="46" t="s">
        <v>199</v>
      </c>
      <c r="C45" s="46"/>
      <c r="D45" s="46"/>
      <c r="E45" s="47"/>
      <c r="F45" s="3"/>
      <c r="G45" s="29"/>
      <c r="H45" s="3"/>
    </row>
    <row r="46" spans="1:8" s="8" customFormat="1" ht="17">
      <c r="A46" s="48">
        <v>19</v>
      </c>
      <c r="B46" s="49" t="s">
        <v>9</v>
      </c>
      <c r="C46" s="23" t="s">
        <v>206</v>
      </c>
      <c r="D46" s="27" t="s">
        <v>65</v>
      </c>
      <c r="E46" s="51" t="str" cm="1">
        <f t="array" ref="E46">_xlfn.IFS(AND(C46=$F$1,C47=$F$1),"○",OR(C46=$F$2,C47=$F$2),"要確認",OR(C46="",C47=""),"",OR(C46=$F$3,C47=$F$3),"―")</f>
        <v>○</v>
      </c>
      <c r="G46" s="57" t="s">
        <v>181</v>
      </c>
    </row>
    <row r="47" spans="1:8" s="8" customFormat="1" ht="17">
      <c r="A47" s="48"/>
      <c r="B47" s="50"/>
      <c r="C47" s="23" t="s">
        <v>206</v>
      </c>
      <c r="D47" s="27" t="s">
        <v>66</v>
      </c>
      <c r="E47" s="52"/>
      <c r="G47" s="57"/>
    </row>
    <row r="48" spans="1:8" s="8" customFormat="1" ht="17">
      <c r="A48" s="48">
        <v>20</v>
      </c>
      <c r="B48" s="53" t="s">
        <v>119</v>
      </c>
      <c r="C48" s="23" t="s">
        <v>205</v>
      </c>
      <c r="D48" s="27" t="s">
        <v>67</v>
      </c>
      <c r="E48" s="51" t="str" cm="1">
        <f t="array" ref="E48">_xlfn.IFS(AND(C48=$F$1,C49=$F$1),"○",OR(C48=$F$2,C49=$F$2),"要確認",OR(C48="",C49=""),"",OR(C48=$F$3,C49=$F$3),"―")</f>
        <v>要確認</v>
      </c>
      <c r="G48" s="57" t="s">
        <v>181</v>
      </c>
    </row>
    <row r="49" spans="1:8" s="8" customFormat="1" ht="17">
      <c r="A49" s="48"/>
      <c r="B49" s="55"/>
      <c r="C49" s="23" t="s">
        <v>205</v>
      </c>
      <c r="D49" s="27" t="s">
        <v>68</v>
      </c>
      <c r="E49" s="52"/>
      <c r="G49" s="57"/>
    </row>
    <row r="50" spans="1:8" s="8" customFormat="1" ht="17">
      <c r="A50" s="48">
        <v>21</v>
      </c>
      <c r="B50" s="49" t="s">
        <v>42</v>
      </c>
      <c r="C50" s="23" t="s">
        <v>205</v>
      </c>
      <c r="D50" s="27" t="s">
        <v>69</v>
      </c>
      <c r="E50" s="51" t="str" cm="1">
        <f t="array" ref="E50">_xlfn.IFS(AND(C50=$F$1,C51=$F$1),"○",OR(C50=$F$2,C51=$F$2),"要確認",OR(C50="",C51=""),"",OR(C50=$F$3,C51=$F$3),"―")</f>
        <v>要確認</v>
      </c>
      <c r="G50" s="57" t="s">
        <v>181</v>
      </c>
    </row>
    <row r="51" spans="1:8" s="8" customFormat="1" ht="17">
      <c r="A51" s="48"/>
      <c r="B51" s="50"/>
      <c r="C51" s="23" t="s">
        <v>205</v>
      </c>
      <c r="D51" s="27" t="s">
        <v>70</v>
      </c>
      <c r="E51" s="52"/>
      <c r="G51" s="57"/>
    </row>
    <row r="52" spans="1:8" s="8" customFormat="1" ht="28.5" customHeight="1">
      <c r="A52" s="48">
        <v>22</v>
      </c>
      <c r="B52" s="53" t="s">
        <v>120</v>
      </c>
      <c r="C52" s="23" t="s">
        <v>205</v>
      </c>
      <c r="D52" s="27" t="s">
        <v>71</v>
      </c>
      <c r="E52" s="51" t="str" cm="1">
        <f t="array" ref="E52">_xlfn.IFS(AND(C52=$F$1,C53=$F$1),"○",OR(C52=$F$2,C53=$F$2),"要確認",OR(C52="",C53=""),"",OR(C52=$F$3,C53=$F$3),"―")</f>
        <v>要確認</v>
      </c>
      <c r="G52" s="57" t="s">
        <v>181</v>
      </c>
    </row>
    <row r="53" spans="1:8" s="8" customFormat="1" ht="28.5" customHeight="1">
      <c r="A53" s="48"/>
      <c r="B53" s="55"/>
      <c r="C53" s="23" t="s">
        <v>205</v>
      </c>
      <c r="D53" s="27" t="s">
        <v>72</v>
      </c>
      <c r="E53" s="52"/>
      <c r="G53" s="57"/>
    </row>
    <row r="54" spans="1:8" s="8" customFormat="1" ht="17">
      <c r="A54" s="10">
        <v>23</v>
      </c>
      <c r="B54" s="22" t="s">
        <v>44</v>
      </c>
      <c r="C54" s="23" t="s">
        <v>205</v>
      </c>
      <c r="D54" s="24"/>
      <c r="E54" s="25" t="str" cm="1">
        <f t="array" ref="E54">_xlfn.IFS(C54=$F$1,"〇",C54=$F$3,"―",C54="","",C54=$F$2,"要確認")</f>
        <v>要確認</v>
      </c>
      <c r="G54" s="30" t="s">
        <v>181</v>
      </c>
    </row>
    <row r="55" spans="1:8" s="7" customFormat="1" ht="22">
      <c r="A55" s="10"/>
      <c r="B55" s="46" t="s">
        <v>200</v>
      </c>
      <c r="C55" s="46"/>
      <c r="D55" s="46"/>
      <c r="E55" s="47"/>
      <c r="F55" s="3"/>
      <c r="G55" s="30"/>
      <c r="H55" s="3"/>
    </row>
    <row r="56" spans="1:8" s="8" customFormat="1" ht="32">
      <c r="A56" s="48">
        <v>24</v>
      </c>
      <c r="B56" s="49" t="s">
        <v>87</v>
      </c>
      <c r="C56" s="33" t="s">
        <v>206</v>
      </c>
      <c r="D56" s="27" t="s">
        <v>73</v>
      </c>
      <c r="E56" s="51" t="str" cm="1">
        <f t="array" ref="E56">_xlfn.IFS(AND(C56=$F$1,C57=$F$1,C59=$F$1,C60=$F$1,C61=$F$1,C62=$F$1,C63=$F$1,C64=$F$1,OR(C58=F1,C58=F3)),"○",OR(C56=$F$2,C57=$F$2,C58=$F$2,C59=$F$2,C60=$F$2,C61=$F$2,C62=$F$2,C63=$F$2,C64=$F$2),"要確認",OR(C56="",C57="",C58="",C59="",C60="",C61="",C62="",C63="",C64=""),"")</f>
        <v>要確認</v>
      </c>
      <c r="G56" s="45" t="s">
        <v>181</v>
      </c>
    </row>
    <row r="57" spans="1:8" s="8" customFormat="1" ht="17">
      <c r="A57" s="48"/>
      <c r="B57" s="58"/>
      <c r="C57" s="33" t="s">
        <v>206</v>
      </c>
      <c r="D57" s="27" t="s">
        <v>74</v>
      </c>
      <c r="E57" s="56"/>
      <c r="G57" s="45"/>
    </row>
    <row r="58" spans="1:8" s="8" customFormat="1" ht="17">
      <c r="A58" s="48"/>
      <c r="B58" s="58"/>
      <c r="C58" s="33" t="s">
        <v>206</v>
      </c>
      <c r="D58" s="27" t="s">
        <v>75</v>
      </c>
      <c r="E58" s="56"/>
      <c r="G58" s="45"/>
    </row>
    <row r="59" spans="1:8" s="8" customFormat="1" ht="17">
      <c r="A59" s="48"/>
      <c r="B59" s="58"/>
      <c r="C59" s="33" t="s">
        <v>206</v>
      </c>
      <c r="D59" s="27" t="s">
        <v>77</v>
      </c>
      <c r="E59" s="56"/>
      <c r="G59" s="45"/>
    </row>
    <row r="60" spans="1:8" s="8" customFormat="1" ht="64">
      <c r="A60" s="48"/>
      <c r="B60" s="58"/>
      <c r="C60" s="33" t="s">
        <v>205</v>
      </c>
      <c r="D60" s="27" t="s">
        <v>79</v>
      </c>
      <c r="E60" s="56"/>
      <c r="G60" s="45"/>
    </row>
    <row r="61" spans="1:8" s="8" customFormat="1" ht="32">
      <c r="A61" s="48"/>
      <c r="B61" s="58"/>
      <c r="C61" s="33" t="s">
        <v>206</v>
      </c>
      <c r="D61" s="27" t="s">
        <v>89</v>
      </c>
      <c r="E61" s="56"/>
      <c r="G61" s="45"/>
    </row>
    <row r="62" spans="1:8" s="8" customFormat="1" ht="32">
      <c r="A62" s="48"/>
      <c r="B62" s="58"/>
      <c r="C62" s="33" t="s">
        <v>206</v>
      </c>
      <c r="D62" s="27" t="s">
        <v>82</v>
      </c>
      <c r="E62" s="56"/>
      <c r="G62" s="45"/>
    </row>
    <row r="63" spans="1:8" s="8" customFormat="1" ht="17">
      <c r="A63" s="48"/>
      <c r="B63" s="58"/>
      <c r="C63" s="33" t="s">
        <v>206</v>
      </c>
      <c r="D63" s="27" t="s">
        <v>84</v>
      </c>
      <c r="E63" s="56"/>
      <c r="G63" s="45"/>
    </row>
    <row r="64" spans="1:8" s="8" customFormat="1" ht="32">
      <c r="A64" s="48"/>
      <c r="B64" s="50"/>
      <c r="C64" s="33" t="s">
        <v>206</v>
      </c>
      <c r="D64" s="27" t="s">
        <v>86</v>
      </c>
      <c r="E64" s="52"/>
      <c r="G64" s="45"/>
    </row>
    <row r="65" spans="1:7" s="8" customFormat="1" ht="17">
      <c r="A65" s="48">
        <v>25</v>
      </c>
      <c r="B65" s="49" t="s">
        <v>88</v>
      </c>
      <c r="C65" s="33" t="s">
        <v>206</v>
      </c>
      <c r="D65" s="27" t="s">
        <v>76</v>
      </c>
      <c r="E65" s="51" t="str" cm="1">
        <f t="array" ref="E65">_xlfn.IFS(AND(C65=$F$1,C66=$F$1,C67=$F$1,C68=$F$1,C69=$F$1,C70=$F$1),"○",OR(C65=$F$2,C66=$F$2,C67=$F$2,C68=$F$2,C69=$F$2,C70=$F$2),"要確認",OR(C65="",C66="",C67="",C68="",C69="",C70=""),"",AND(C65=$F$3,C66=$F$3,C67=$F$3,C68=$F$3,C69=$F$3,C70=$F$3),"―")</f>
        <v>要確認</v>
      </c>
      <c r="G65" s="45" t="s">
        <v>181</v>
      </c>
    </row>
    <row r="66" spans="1:7" s="8" customFormat="1" ht="64">
      <c r="A66" s="48"/>
      <c r="B66" s="58"/>
      <c r="C66" s="33" t="s">
        <v>205</v>
      </c>
      <c r="D66" s="27" t="s">
        <v>78</v>
      </c>
      <c r="E66" s="56"/>
      <c r="G66" s="45"/>
    </row>
    <row r="67" spans="1:7" s="8" customFormat="1" ht="32">
      <c r="A67" s="48"/>
      <c r="B67" s="58"/>
      <c r="C67" s="33" t="s">
        <v>206</v>
      </c>
      <c r="D67" s="27" t="s">
        <v>80</v>
      </c>
      <c r="E67" s="56"/>
      <c r="G67" s="45"/>
    </row>
    <row r="68" spans="1:7" s="8" customFormat="1" ht="32">
      <c r="A68" s="48"/>
      <c r="B68" s="58"/>
      <c r="C68" s="33" t="s">
        <v>206</v>
      </c>
      <c r="D68" s="27" t="s">
        <v>81</v>
      </c>
      <c r="E68" s="56"/>
      <c r="G68" s="45"/>
    </row>
    <row r="69" spans="1:7" s="8" customFormat="1" ht="17">
      <c r="A69" s="48"/>
      <c r="B69" s="58"/>
      <c r="C69" s="33" t="s">
        <v>206</v>
      </c>
      <c r="D69" s="27" t="s">
        <v>83</v>
      </c>
      <c r="E69" s="56"/>
      <c r="G69" s="45"/>
    </row>
    <row r="70" spans="1:7" s="8" customFormat="1" ht="32">
      <c r="A70" s="48"/>
      <c r="B70" s="50"/>
      <c r="C70" s="33" t="s">
        <v>206</v>
      </c>
      <c r="D70" s="27" t="s">
        <v>85</v>
      </c>
      <c r="E70" s="52"/>
      <c r="G70" s="45"/>
    </row>
    <row r="71" spans="1:7" s="8" customFormat="1" ht="16">
      <c r="A71" s="10"/>
      <c r="B71" s="46" t="s">
        <v>201</v>
      </c>
      <c r="C71" s="46"/>
      <c r="D71" s="46"/>
      <c r="E71" s="47"/>
      <c r="G71" s="29"/>
    </row>
    <row r="72" spans="1:7" s="8" customFormat="1" ht="17">
      <c r="A72" s="48">
        <v>26</v>
      </c>
      <c r="B72" s="49" t="s">
        <v>186</v>
      </c>
      <c r="C72" s="33" t="s">
        <v>206</v>
      </c>
      <c r="D72" s="27" t="s">
        <v>90</v>
      </c>
      <c r="E72" s="51" t="str" cm="1">
        <f t="array" ref="E72">_xlfn.IFS(AND(C72=$F$1,C73=$F$1,C74=$F$1,C75=$F$1,C76=$F$1,C77=$F$1,C78=$F$1),"○",OR(C72=$F$2,C73=$F$2,C74=$F$2,C75=$F$2,C76=$F$2,C77=$F$2,C78=$F$2),"要確認",OR(C72="",C73="",C74="",C75="",C76="",C77="",C78=""),"")</f>
        <v>要確認</v>
      </c>
      <c r="G72" s="45" t="s">
        <v>181</v>
      </c>
    </row>
    <row r="73" spans="1:7" s="8" customFormat="1" ht="48">
      <c r="A73" s="48"/>
      <c r="B73" s="58"/>
      <c r="C73" s="33" t="s">
        <v>205</v>
      </c>
      <c r="D73" s="27" t="s">
        <v>91</v>
      </c>
      <c r="E73" s="56"/>
      <c r="G73" s="45"/>
    </row>
    <row r="74" spans="1:7" s="8" customFormat="1" ht="32">
      <c r="A74" s="48"/>
      <c r="B74" s="58"/>
      <c r="C74" s="33" t="s">
        <v>206</v>
      </c>
      <c r="D74" s="27" t="s">
        <v>92</v>
      </c>
      <c r="E74" s="56"/>
      <c r="G74" s="45"/>
    </row>
    <row r="75" spans="1:7" s="8" customFormat="1" ht="32">
      <c r="A75" s="48"/>
      <c r="B75" s="58"/>
      <c r="C75" s="33" t="s">
        <v>206</v>
      </c>
      <c r="D75" s="27" t="s">
        <v>93</v>
      </c>
      <c r="E75" s="56"/>
      <c r="G75" s="45"/>
    </row>
    <row r="76" spans="1:7" s="8" customFormat="1" ht="17">
      <c r="A76" s="48"/>
      <c r="B76" s="58"/>
      <c r="C76" s="33" t="s">
        <v>206</v>
      </c>
      <c r="D76" s="27" t="s">
        <v>94</v>
      </c>
      <c r="E76" s="56"/>
      <c r="G76" s="45"/>
    </row>
    <row r="77" spans="1:7" s="8" customFormat="1" ht="32">
      <c r="A77" s="48"/>
      <c r="B77" s="58"/>
      <c r="C77" s="33" t="s">
        <v>206</v>
      </c>
      <c r="D77" s="27" t="s">
        <v>95</v>
      </c>
      <c r="E77" s="56"/>
      <c r="G77" s="45"/>
    </row>
    <row r="78" spans="1:7" s="8" customFormat="1" ht="17">
      <c r="A78" s="48"/>
      <c r="B78" s="50"/>
      <c r="C78" s="33" t="s">
        <v>206</v>
      </c>
      <c r="D78" s="27" t="s">
        <v>96</v>
      </c>
      <c r="E78" s="52"/>
      <c r="G78" s="45"/>
    </row>
    <row r="79" spans="1:7" s="8" customFormat="1" ht="17">
      <c r="A79" s="48">
        <v>27</v>
      </c>
      <c r="B79" s="49" t="s">
        <v>159</v>
      </c>
      <c r="C79" s="33" t="s">
        <v>206</v>
      </c>
      <c r="D79" s="27" t="s">
        <v>160</v>
      </c>
      <c r="E79" s="51" t="str" cm="1">
        <f t="array" ref="E79">_xlfn.IFS(AND(C79=$F$1,C80=$F$1,C81=$F$1,C82=$F$1),"○",OR(C79=$F$2,C80=$F$2,C81=$F$2,C82=$F$2),"要確認",OR(C79="",C80="",C81="",,C82=""),"")</f>
        <v>○</v>
      </c>
      <c r="G79" s="45" t="s">
        <v>181</v>
      </c>
    </row>
    <row r="80" spans="1:7" s="8" customFormat="1" ht="17">
      <c r="A80" s="48"/>
      <c r="B80" s="58"/>
      <c r="C80" s="33" t="s">
        <v>206</v>
      </c>
      <c r="D80" s="27" t="s">
        <v>161</v>
      </c>
      <c r="E80" s="56"/>
      <c r="G80" s="45"/>
    </row>
    <row r="81" spans="1:7" s="8" customFormat="1" ht="17">
      <c r="A81" s="48"/>
      <c r="B81" s="58"/>
      <c r="C81" s="33" t="s">
        <v>206</v>
      </c>
      <c r="D81" s="27" t="s">
        <v>162</v>
      </c>
      <c r="E81" s="56"/>
      <c r="G81" s="45"/>
    </row>
    <row r="82" spans="1:7" s="8" customFormat="1" ht="17">
      <c r="A82" s="48"/>
      <c r="B82" s="50"/>
      <c r="C82" s="33" t="s">
        <v>206</v>
      </c>
      <c r="D82" s="27" t="s">
        <v>163</v>
      </c>
      <c r="E82" s="52"/>
      <c r="G82" s="45"/>
    </row>
    <row r="83" spans="1:7" s="8" customFormat="1" ht="17">
      <c r="A83" s="10">
        <v>28</v>
      </c>
      <c r="B83" s="20" t="s">
        <v>124</v>
      </c>
      <c r="C83" s="33" t="s">
        <v>205</v>
      </c>
      <c r="D83" s="24"/>
      <c r="E83" s="25"/>
      <c r="G83" s="30" t="s">
        <v>181</v>
      </c>
    </row>
    <row r="84" spans="1:7" s="8" customFormat="1" ht="16">
      <c r="A84" s="10"/>
      <c r="B84" s="46" t="s">
        <v>28</v>
      </c>
      <c r="C84" s="46"/>
      <c r="D84" s="46"/>
      <c r="E84" s="47"/>
      <c r="G84" s="29"/>
    </row>
    <row r="85" spans="1:7" s="8" customFormat="1" ht="17">
      <c r="A85" s="48">
        <v>29</v>
      </c>
      <c r="B85" s="53" t="s">
        <v>103</v>
      </c>
      <c r="C85" s="33" t="s">
        <v>206</v>
      </c>
      <c r="D85" s="27" t="s">
        <v>97</v>
      </c>
      <c r="E85" s="51" t="str" cm="1">
        <f t="array" ref="E85">_xlfn.IFS(AND(C85=$F$1,C86=$F$1,C87=$F$1,C88=$F$1,C89=$F$1,C90=$F$1),"○",OR(C85=$F$2,C86=$F$2,C87=$F$2,C88=$F$2,C76=$F$2,C89=$F$2,C90=$F$2),"要確認",OR(C85="",C86="",C87="",C88="",C89="",C90=""),"")</f>
        <v>○</v>
      </c>
      <c r="G85" s="57" t="s">
        <v>181</v>
      </c>
    </row>
    <row r="86" spans="1:7" s="8" customFormat="1" ht="17">
      <c r="A86" s="48"/>
      <c r="B86" s="54"/>
      <c r="C86" s="33" t="s">
        <v>206</v>
      </c>
      <c r="D86" s="27" t="s">
        <v>98</v>
      </c>
      <c r="E86" s="56"/>
      <c r="G86" s="57"/>
    </row>
    <row r="87" spans="1:7" s="8" customFormat="1" ht="17">
      <c r="A87" s="48"/>
      <c r="B87" s="54"/>
      <c r="C87" s="33" t="s">
        <v>206</v>
      </c>
      <c r="D87" s="27" t="s">
        <v>99</v>
      </c>
      <c r="E87" s="56"/>
      <c r="G87" s="57"/>
    </row>
    <row r="88" spans="1:7" s="8" customFormat="1" ht="17">
      <c r="A88" s="48"/>
      <c r="B88" s="54"/>
      <c r="C88" s="33" t="s">
        <v>206</v>
      </c>
      <c r="D88" s="27" t="s">
        <v>100</v>
      </c>
      <c r="E88" s="56"/>
      <c r="G88" s="57"/>
    </row>
    <row r="89" spans="1:7" s="8" customFormat="1" ht="17">
      <c r="A89" s="48"/>
      <c r="B89" s="54"/>
      <c r="C89" s="33" t="s">
        <v>206</v>
      </c>
      <c r="D89" s="27" t="s">
        <v>101</v>
      </c>
      <c r="E89" s="56"/>
      <c r="G89" s="57"/>
    </row>
    <row r="90" spans="1:7" s="8" customFormat="1" ht="17">
      <c r="A90" s="48"/>
      <c r="B90" s="55"/>
      <c r="C90" s="33" t="s">
        <v>206</v>
      </c>
      <c r="D90" s="27" t="s">
        <v>102</v>
      </c>
      <c r="E90" s="52"/>
      <c r="G90" s="57"/>
    </row>
    <row r="91" spans="1:7" s="8" customFormat="1" ht="17">
      <c r="A91" s="48">
        <v>30</v>
      </c>
      <c r="B91" s="49" t="s">
        <v>207</v>
      </c>
      <c r="C91" s="33" t="s">
        <v>206</v>
      </c>
      <c r="D91" s="27" t="s">
        <v>104</v>
      </c>
      <c r="E91" s="51" t="str" cm="1">
        <f t="array" ref="E91">_xlfn.IFS(AND(C91=$F$1,C92=$F$1,C93=$F$1),"○",OR(C91=$F$2,C92=$F$2,C93=$F$2),"要確認",OR(C91="",C92="",C93=""),"")</f>
        <v>○</v>
      </c>
      <c r="G91" s="57" t="s">
        <v>181</v>
      </c>
    </row>
    <row r="92" spans="1:7" s="8" customFormat="1" ht="32">
      <c r="A92" s="48"/>
      <c r="B92" s="58"/>
      <c r="C92" s="33" t="s">
        <v>206</v>
      </c>
      <c r="D92" s="27" t="s">
        <v>105</v>
      </c>
      <c r="E92" s="56"/>
      <c r="G92" s="57"/>
    </row>
    <row r="93" spans="1:7" s="8" customFormat="1" ht="43.5" customHeight="1">
      <c r="A93" s="48"/>
      <c r="B93" s="50"/>
      <c r="C93" s="33" t="s">
        <v>206</v>
      </c>
      <c r="D93" s="27" t="s">
        <v>106</v>
      </c>
      <c r="E93" s="52"/>
      <c r="G93" s="57"/>
    </row>
    <row r="94" spans="1:7" s="8" customFormat="1" ht="34">
      <c r="A94" s="42">
        <v>31</v>
      </c>
      <c r="B94" s="20" t="s">
        <v>125</v>
      </c>
      <c r="C94" s="33" t="s">
        <v>206</v>
      </c>
      <c r="D94" s="27"/>
      <c r="E94" s="25"/>
      <c r="G94" s="30" t="s">
        <v>181</v>
      </c>
    </row>
    <row r="95" spans="1:7" s="8" customFormat="1" ht="34">
      <c r="A95" s="10">
        <v>32</v>
      </c>
      <c r="B95" s="22" t="s">
        <v>17</v>
      </c>
      <c r="C95" s="33" t="s">
        <v>206</v>
      </c>
      <c r="D95" s="24"/>
      <c r="E95" s="25" t="str" cm="1">
        <f t="array" ref="E95">_xlfn.IFS(C95=$F$1,"〇",C95=$F$3,"―",C95="","",C95=$F$2,"要確認")</f>
        <v>〇</v>
      </c>
      <c r="G95" s="30" t="s">
        <v>181</v>
      </c>
    </row>
    <row r="96" spans="1:7" s="8" customFormat="1" ht="16">
      <c r="A96" s="10"/>
      <c r="B96" s="46" t="s">
        <v>29</v>
      </c>
      <c r="C96" s="46"/>
      <c r="D96" s="46"/>
      <c r="E96" s="47"/>
      <c r="G96" s="29"/>
    </row>
    <row r="97" spans="1:7" s="8" customFormat="1" ht="34">
      <c r="A97" s="10">
        <v>33</v>
      </c>
      <c r="B97" s="22" t="s">
        <v>54</v>
      </c>
      <c r="C97" s="23" t="s">
        <v>206</v>
      </c>
      <c r="D97" s="24"/>
      <c r="E97" s="25" t="str" cm="1">
        <f t="array" ref="E97">_xlfn.IFS(C97=$F$1,"〇",C97=$F$3,"―",C97="","",C97=$F$2,"要確認")</f>
        <v>〇</v>
      </c>
      <c r="G97" s="30" t="s">
        <v>181</v>
      </c>
    </row>
    <row r="98" spans="1:7" s="8" customFormat="1" ht="34">
      <c r="A98" s="10">
        <v>34</v>
      </c>
      <c r="B98" s="20" t="s">
        <v>164</v>
      </c>
      <c r="C98" s="23" t="s">
        <v>205</v>
      </c>
      <c r="D98" s="27" t="s">
        <v>108</v>
      </c>
      <c r="E98" s="25" t="str" cm="1">
        <f t="array" ref="E98">_xlfn.IFS(C98=$F$1,"〇",C98=$F$3,"―",C98="","",C98=$F$2,"要確認")</f>
        <v>要確認</v>
      </c>
      <c r="G98" s="30" t="s">
        <v>181</v>
      </c>
    </row>
    <row r="99" spans="1:7" s="8" customFormat="1" ht="51">
      <c r="A99" s="10">
        <v>35</v>
      </c>
      <c r="B99" s="20" t="s">
        <v>18</v>
      </c>
      <c r="C99" s="23" t="s">
        <v>206</v>
      </c>
      <c r="D99" s="27" t="s">
        <v>109</v>
      </c>
      <c r="E99" s="25" t="str" cm="1">
        <f t="array" ref="E99">_xlfn.IFS(C99=$F$1,"〇",C99=$F$3,"―",C99="","",C99=$F$2,"要確認")</f>
        <v>〇</v>
      </c>
      <c r="G99" s="30" t="s">
        <v>181</v>
      </c>
    </row>
    <row r="100" spans="1:7" s="8" customFormat="1" ht="16">
      <c r="A100" s="10"/>
      <c r="B100" s="46" t="s">
        <v>30</v>
      </c>
      <c r="C100" s="46"/>
      <c r="D100" s="46"/>
      <c r="E100" s="47"/>
      <c r="G100" s="29"/>
    </row>
    <row r="101" spans="1:7" s="26" customFormat="1" ht="51">
      <c r="A101" s="43">
        <v>36</v>
      </c>
      <c r="B101" s="22" t="s">
        <v>126</v>
      </c>
      <c r="C101" s="23" t="s">
        <v>206</v>
      </c>
      <c r="D101" s="27" t="s">
        <v>108</v>
      </c>
      <c r="E101" s="25" t="str" cm="1">
        <f t="array" ref="E101">_xlfn.IFS(C101=$F$1,"〇",C101=$F$3,"―",C101="","",C101=$F$2,"要確認")</f>
        <v>〇</v>
      </c>
      <c r="G101" s="30" t="s">
        <v>181</v>
      </c>
    </row>
    <row r="102" spans="1:7" s="26" customFormat="1" ht="17">
      <c r="A102" s="43">
        <v>37</v>
      </c>
      <c r="B102" s="20" t="s">
        <v>122</v>
      </c>
      <c r="C102" s="23" t="s">
        <v>206</v>
      </c>
      <c r="D102" s="27"/>
      <c r="E102" s="25"/>
      <c r="G102" s="30" t="s">
        <v>181</v>
      </c>
    </row>
    <row r="103" spans="1:7" s="8" customFormat="1" ht="51">
      <c r="A103" s="10">
        <v>38</v>
      </c>
      <c r="B103" s="22" t="s">
        <v>116</v>
      </c>
      <c r="C103" s="23" t="s">
        <v>206</v>
      </c>
      <c r="D103" s="24"/>
      <c r="E103" s="25" t="str" cm="1">
        <f t="array" ref="E103">_xlfn.IFS(C103=$F$1,"〇",C103=$F$3,"―",C103="","",C103=$F$2,"要確認")</f>
        <v>〇</v>
      </c>
      <c r="G103" s="30" t="s">
        <v>181</v>
      </c>
    </row>
    <row r="104" spans="1:7" s="8" customFormat="1" ht="17">
      <c r="A104" s="10">
        <v>39</v>
      </c>
      <c r="B104" s="22" t="s">
        <v>49</v>
      </c>
      <c r="C104" s="23" t="s">
        <v>205</v>
      </c>
      <c r="D104" s="24"/>
      <c r="E104" s="25" t="str" cm="1">
        <f t="array" ref="E104">_xlfn.IFS(C104=$F$1,"〇",C104=$F$3,"―",C104="","",C104=$F$2,"要確認")</f>
        <v>要確認</v>
      </c>
      <c r="G104" s="30" t="s">
        <v>181</v>
      </c>
    </row>
    <row r="105" spans="1:7" s="8" customFormat="1" ht="17">
      <c r="A105" s="10">
        <v>40</v>
      </c>
      <c r="B105" s="20" t="s">
        <v>19</v>
      </c>
      <c r="C105" s="23" t="s">
        <v>206</v>
      </c>
      <c r="D105" s="27" t="s">
        <v>191</v>
      </c>
      <c r="E105" s="25" t="str" cm="1">
        <f t="array" ref="E105">_xlfn.IFS(C105=$F$1,"〇",C105=$F$3,"―",C105="","",C105=$F$2,"要確認")</f>
        <v>〇</v>
      </c>
      <c r="G105" s="30" t="s">
        <v>181</v>
      </c>
    </row>
    <row r="106" spans="1:7" s="8" customFormat="1" ht="16">
      <c r="A106" s="10"/>
      <c r="B106" s="46" t="s">
        <v>31</v>
      </c>
      <c r="C106" s="46"/>
      <c r="D106" s="46"/>
      <c r="E106" s="47"/>
      <c r="G106" s="29"/>
    </row>
    <row r="107" spans="1:7" s="8" customFormat="1" ht="34">
      <c r="A107" s="10">
        <v>41</v>
      </c>
      <c r="B107" s="20" t="s">
        <v>20</v>
      </c>
      <c r="C107" s="23" t="s">
        <v>206</v>
      </c>
      <c r="D107" s="27"/>
      <c r="E107" s="25" t="str" cm="1">
        <f t="array" ref="E107">_xlfn.IFS(C107=$F$1,"〇",C107=$F$3,"―",C107="","",C107=$F$2,"要確認")</f>
        <v>〇</v>
      </c>
      <c r="G107" s="30" t="s">
        <v>181</v>
      </c>
    </row>
    <row r="108" spans="1:7" s="8" customFormat="1" ht="34">
      <c r="A108" s="10">
        <v>42</v>
      </c>
      <c r="B108" s="20" t="s">
        <v>21</v>
      </c>
      <c r="C108" s="23" t="s">
        <v>206</v>
      </c>
      <c r="D108" s="27"/>
      <c r="E108" s="25" t="str" cm="1">
        <f t="array" ref="E108">_xlfn.IFS(C108=$F$1,"〇",C108=$F$3,"―",C108="","",C108=$F$2,"要確認")</f>
        <v>〇</v>
      </c>
      <c r="G108" s="30" t="s">
        <v>181</v>
      </c>
    </row>
    <row r="109" spans="1:7" s="8" customFormat="1" ht="68">
      <c r="A109" s="10">
        <v>43</v>
      </c>
      <c r="B109" s="20" t="s">
        <v>127</v>
      </c>
      <c r="C109" s="23" t="s">
        <v>206</v>
      </c>
      <c r="D109" s="27" t="s">
        <v>190</v>
      </c>
      <c r="E109" s="25" t="str" cm="1">
        <f t="array" ref="E109">_xlfn.IFS(C109=$F$1,"〇",C109=$F$3,"―",C109="","",C109=$F$2,"要確認")</f>
        <v>〇</v>
      </c>
      <c r="G109" s="30" t="s">
        <v>181</v>
      </c>
    </row>
    <row r="110" spans="1:7" s="8" customFormat="1" ht="51">
      <c r="A110" s="10">
        <v>44</v>
      </c>
      <c r="B110" s="20" t="s">
        <v>45</v>
      </c>
      <c r="C110" s="23" t="s">
        <v>206</v>
      </c>
      <c r="D110" s="27" t="s">
        <v>110</v>
      </c>
      <c r="E110" s="25" t="str" cm="1">
        <f t="array" ref="E110">_xlfn.IFS(C110=$F$1,"〇",C110=$F$3,"―",C110="","",C110=$F$2,"要確認")</f>
        <v>〇</v>
      </c>
      <c r="G110" s="30" t="s">
        <v>181</v>
      </c>
    </row>
    <row r="111" spans="1:7" s="8" customFormat="1" ht="16">
      <c r="A111" s="10"/>
      <c r="B111" s="46" t="s">
        <v>32</v>
      </c>
      <c r="C111" s="46"/>
      <c r="D111" s="46"/>
      <c r="E111" s="47"/>
      <c r="G111" s="29"/>
    </row>
    <row r="112" spans="1:7" s="8" customFormat="1" ht="34">
      <c r="A112" s="10">
        <v>45</v>
      </c>
      <c r="B112" s="20" t="s">
        <v>22</v>
      </c>
      <c r="C112" s="23" t="s">
        <v>206</v>
      </c>
      <c r="D112" s="27" t="s">
        <v>111</v>
      </c>
      <c r="E112" s="25" t="str" cm="1">
        <f t="array" ref="E112">_xlfn.IFS(C112=$F$1,"〇",C112=$F$3,"―",C112="","",C112=$F$2,"要確認")</f>
        <v>〇</v>
      </c>
      <c r="G112" s="30" t="s">
        <v>181</v>
      </c>
    </row>
    <row r="113" spans="1:7" s="8" customFormat="1" ht="34">
      <c r="A113" s="10">
        <v>46</v>
      </c>
      <c r="B113" s="20" t="s">
        <v>187</v>
      </c>
      <c r="C113" s="23" t="s">
        <v>206</v>
      </c>
      <c r="D113" s="27" t="s">
        <v>108</v>
      </c>
      <c r="E113" s="25" t="str" cm="1">
        <f t="array" ref="E113">_xlfn.IFS(C113=$F$1,"〇",C113=$F$3,"―",C113="","",C113=$F$2,"要確認")</f>
        <v>〇</v>
      </c>
      <c r="G113" s="30" t="s">
        <v>181</v>
      </c>
    </row>
    <row r="114" spans="1:7" s="8" customFormat="1" ht="16">
      <c r="A114" s="10"/>
      <c r="B114" s="46" t="s">
        <v>33</v>
      </c>
      <c r="C114" s="46"/>
      <c r="D114" s="46"/>
      <c r="E114" s="47"/>
      <c r="G114" s="29"/>
    </row>
    <row r="115" spans="1:7" s="8" customFormat="1" ht="23.25" customHeight="1">
      <c r="A115" s="48">
        <v>47</v>
      </c>
      <c r="B115" s="49" t="s">
        <v>167</v>
      </c>
      <c r="C115" s="23" t="s">
        <v>206</v>
      </c>
      <c r="D115" s="27" t="s">
        <v>169</v>
      </c>
      <c r="E115" s="51" t="str" cm="1">
        <f t="array" ref="E115">_xlfn.IFS(AND(C115=$F$1,C116=$F$1),"○",OR(C115=$F$2,C116=$F$2),"要確認",OR(C115="",C116=""),"")</f>
        <v>○</v>
      </c>
      <c r="G115" s="45" t="s">
        <v>181</v>
      </c>
    </row>
    <row r="116" spans="1:7" s="8" customFormat="1" ht="23.25" customHeight="1">
      <c r="A116" s="48"/>
      <c r="B116" s="50"/>
      <c r="C116" s="23" t="s">
        <v>206</v>
      </c>
      <c r="D116" s="27" t="s">
        <v>170</v>
      </c>
      <c r="E116" s="52"/>
      <c r="G116" s="45"/>
    </row>
    <row r="117" spans="1:7" s="8" customFormat="1" ht="34">
      <c r="A117" s="44">
        <v>48</v>
      </c>
      <c r="B117" s="20" t="s">
        <v>23</v>
      </c>
      <c r="C117" s="23" t="s">
        <v>206</v>
      </c>
      <c r="D117" s="27"/>
      <c r="E117" s="25" t="str" cm="1">
        <f t="array" ref="E117">_xlfn.IFS(C117=$F$1,"〇",C117=$F$3,"―",C117="","",C117=$F$2,"要確認")</f>
        <v>〇</v>
      </c>
      <c r="G117" s="30" t="s">
        <v>181</v>
      </c>
    </row>
    <row r="118" spans="1:7" s="8" customFormat="1" ht="34">
      <c r="A118" s="44">
        <v>49</v>
      </c>
      <c r="B118" s="22" t="s">
        <v>168</v>
      </c>
      <c r="C118" s="23" t="s">
        <v>206</v>
      </c>
      <c r="D118" s="24"/>
      <c r="E118" s="25" t="str" cm="1">
        <f t="array" ref="E118">_xlfn.IFS(C118=$F$1,"〇",C118=$F$3,"―",C118="","",C118=$F$2,"要確認")</f>
        <v>〇</v>
      </c>
      <c r="G118" s="30" t="s">
        <v>181</v>
      </c>
    </row>
  </sheetData>
  <mergeCells count="77">
    <mergeCell ref="C2:E2"/>
    <mergeCell ref="B5:E5"/>
    <mergeCell ref="B8:E8"/>
    <mergeCell ref="A9:A11"/>
    <mergeCell ref="B9:B11"/>
    <mergeCell ref="E9:E11"/>
    <mergeCell ref="B33:E33"/>
    <mergeCell ref="G9:G11"/>
    <mergeCell ref="B14:E14"/>
    <mergeCell ref="A16:A18"/>
    <mergeCell ref="B16:B18"/>
    <mergeCell ref="E16:E18"/>
    <mergeCell ref="G16:G18"/>
    <mergeCell ref="B20:E20"/>
    <mergeCell ref="A21:A30"/>
    <mergeCell ref="B21:B30"/>
    <mergeCell ref="E21:E30"/>
    <mergeCell ref="G21:G30"/>
    <mergeCell ref="A48:A49"/>
    <mergeCell ref="B48:B49"/>
    <mergeCell ref="E48:E49"/>
    <mergeCell ref="G48:G49"/>
    <mergeCell ref="A36:A38"/>
    <mergeCell ref="B36:B38"/>
    <mergeCell ref="E36:E38"/>
    <mergeCell ref="G36:G38"/>
    <mergeCell ref="B39:E39"/>
    <mergeCell ref="B42:E42"/>
    <mergeCell ref="B45:E45"/>
    <mergeCell ref="A46:A47"/>
    <mergeCell ref="B46:B47"/>
    <mergeCell ref="E46:E47"/>
    <mergeCell ref="G46:G47"/>
    <mergeCell ref="A50:A51"/>
    <mergeCell ref="B50:B51"/>
    <mergeCell ref="E50:E51"/>
    <mergeCell ref="G50:G51"/>
    <mergeCell ref="A52:A53"/>
    <mergeCell ref="B52:B53"/>
    <mergeCell ref="E52:E53"/>
    <mergeCell ref="G52:G53"/>
    <mergeCell ref="A65:A70"/>
    <mergeCell ref="B65:B70"/>
    <mergeCell ref="E65:E70"/>
    <mergeCell ref="G65:G70"/>
    <mergeCell ref="B71:E71"/>
    <mergeCell ref="B55:E55"/>
    <mergeCell ref="A56:A64"/>
    <mergeCell ref="B56:B64"/>
    <mergeCell ref="E56:E64"/>
    <mergeCell ref="G56:G64"/>
    <mergeCell ref="E72:E78"/>
    <mergeCell ref="G72:G78"/>
    <mergeCell ref="G85:G90"/>
    <mergeCell ref="A91:A93"/>
    <mergeCell ref="B91:B93"/>
    <mergeCell ref="E91:E93"/>
    <mergeCell ref="G91:G93"/>
    <mergeCell ref="A79:A82"/>
    <mergeCell ref="B79:B82"/>
    <mergeCell ref="E79:E82"/>
    <mergeCell ref="G79:G82"/>
    <mergeCell ref="A72:A78"/>
    <mergeCell ref="B72:B78"/>
    <mergeCell ref="A115:A116"/>
    <mergeCell ref="B115:B116"/>
    <mergeCell ref="E115:E116"/>
    <mergeCell ref="B84:E84"/>
    <mergeCell ref="A85:A90"/>
    <mergeCell ref="B85:B90"/>
    <mergeCell ref="E85:E90"/>
    <mergeCell ref="G115:G116"/>
    <mergeCell ref="B96:E96"/>
    <mergeCell ref="B100:E100"/>
    <mergeCell ref="B106:E106"/>
    <mergeCell ref="B111:E111"/>
    <mergeCell ref="B114:E114"/>
  </mergeCells>
  <phoneticPr fontId="1"/>
  <dataValidations count="3">
    <dataValidation type="list" allowBlank="1" showInputMessage="1" showErrorMessage="1" sqref="C29 C43 C40:C41 C34:C38 C31:C32 C50:C54 C58 C65:C70 C7" xr:uid="{1D474F08-4A59-4CCF-80F5-79E3813859C1}">
      <formula1>$F$1:$F$3</formula1>
    </dataValidation>
    <dataValidation type="list" allowBlank="1" showInputMessage="1" showErrorMessage="1" sqref="C21:C28 C9:C13 C112:C113 C101:C105 C15:C19 C30 C44 C46:C49 C56:C57 C59:C64 C85:C95 C97:C99 C107:C110 C115:C118 C72:C83" xr:uid="{7DB0B405-3AB8-4197-BFCD-DC1D80597CD4}">
      <formula1>$F$1:$F$2</formula1>
    </dataValidation>
    <dataValidation type="list" allowBlank="1" showInputMessage="1" showErrorMessage="1" sqref="C6" xr:uid="{7952DFDE-D770-4622-AA2F-9953CE165366}">
      <formula1>"☑,×"</formula1>
    </dataValidation>
  </dataValidations>
  <hyperlinks>
    <hyperlink ref="G6" location="根拠法令等!C6" display="×の場合はこちらをご参照ください。" xr:uid="{9B902B63-7F59-42DE-8B32-1C3868A0CEAB}"/>
    <hyperlink ref="G7" location="根拠法令等!C6" display="×の場合はこちらをご参照ください。" xr:uid="{E190585D-3AB1-4F45-8698-3F236AB64D90}"/>
    <hyperlink ref="G9:G11" location="根拠法令等!C9" display="×の場合はこちらをご参照ください。" xr:uid="{3B8AD4D3-3382-4903-AE54-56E450DE2313}"/>
    <hyperlink ref="G12" location="根拠法令等!C10" display="×の場合はこちらをご参照ください。" xr:uid="{AFE0E8F5-B008-4003-9775-82D5A2F4780C}"/>
    <hyperlink ref="G13" location="根拠法令等!C10" display="×の場合はこちらをご参照ください。" xr:uid="{A5F4005C-F43E-445A-B44A-BA528B77BE9B}"/>
    <hyperlink ref="G15" location="根拠法令等!C13" display="×の場合はこちらをご参照ください。" xr:uid="{38042200-7F84-47D3-8EEB-4E9E5D31D7A3}"/>
    <hyperlink ref="G16:G18" location="根拠法令等!C13" display="×の場合はこちらをご参照ください。" xr:uid="{49949ED5-F6F0-4AFA-80C6-A9DBA110C17B}"/>
    <hyperlink ref="G19" location="根拠法令等!C13" display="×の場合はこちらをご参照ください。" xr:uid="{B55C1C75-B07F-49F8-B63C-2DD48B621AC2}"/>
    <hyperlink ref="G21:G30" location="根拠法令等!C17" display="×の場合はこちらをご参照ください。" xr:uid="{1720167E-F62D-47AA-A799-65C3D2396736}"/>
    <hyperlink ref="G31" location="根拠法令等!C17" display="×の場合はこちらをご参照ください。" xr:uid="{55E4EB15-5AD3-45EF-875F-BEECF3ED39A5}"/>
    <hyperlink ref="G32" location="根拠法令等!C17" display="×の場合はこちらをご参照ください。" xr:uid="{F685F5E6-2CB5-4A6E-85F4-60DDC73DD501}"/>
    <hyperlink ref="G34" location="根拠法令等!C21" display="×の場合はこちらをご参照ください。" xr:uid="{CAE283C4-EC79-4DD2-9C84-7F7A68182090}"/>
    <hyperlink ref="G35" location="根拠法令等!C21" display="×の場合はこちらをご参照ください。" xr:uid="{45012848-3F55-4446-A2D3-E50E12D3F024}"/>
    <hyperlink ref="G36:G38" location="根拠法令等!C21" display="×の場合はこちらをご参照ください。" xr:uid="{3A6D0D5A-7608-466C-AF1E-2B2D7BB5946D}"/>
    <hyperlink ref="G40" location="根拠法令等!C25" display="×の場合はこちらをご参照ください。" xr:uid="{FFE87638-BB89-452D-ACBC-310D85594D6C}"/>
    <hyperlink ref="G41" location="根拠法令等!C25" display="×の場合はこちらをご参照ください。" xr:uid="{01E47359-44E0-4BB2-83A4-63B1A43E893E}"/>
    <hyperlink ref="G43" location="根拠法令等!C28" display="×の場合はこちらをご参照ください。" xr:uid="{2B1D688B-E3E2-4E93-ACAB-141F5E9B1EAB}"/>
    <hyperlink ref="G44" location="根拠法令等!C28" display="×の場合はこちらをご参照ください。" xr:uid="{62330BB3-A8D9-4C19-B5C5-804767558FAF}"/>
    <hyperlink ref="G46:G47" location="根拠法令等!C31" display="×の場合はこちらをご参照ください。" xr:uid="{5C61762F-ED21-4E54-A185-B1C50C7EB4C4}"/>
    <hyperlink ref="G48:G49" location="根拠法令等!C31" display="×の場合はこちらをご参照ください。" xr:uid="{97D9D804-3CAD-4486-95B5-E4ACB3E7DA9B}"/>
    <hyperlink ref="G50:G51" location="根拠法令等!C31" display="×の場合はこちらをご参照ください。" xr:uid="{BDB123AC-F16D-4B73-9A03-A00493479A6E}"/>
    <hyperlink ref="G52:G53" location="根拠法令等!C31" display="×の場合はこちらをご参照ください。" xr:uid="{03B3EA39-9434-4A17-A774-B3AF10D095DD}"/>
    <hyperlink ref="G54" location="根拠法令等!C31" display="×の場合はこちらをご参照ください。" xr:uid="{9F67A4B2-2BF9-417F-BFD3-0DDC858CEF52}"/>
    <hyperlink ref="G56:G64" location="根拠法令等!C37" display="×の場合はこちらをご参照ください。" xr:uid="{77BF06C5-39C6-4917-8869-5F3FB261733E}"/>
    <hyperlink ref="G65:G70" location="根拠法令等!C37" display="×の場合はこちらをご参照ください。" xr:uid="{C9D91BE7-87E4-48B3-B601-B54CA010C2E7}"/>
    <hyperlink ref="G72:G78" location="根拠法令等!C40" display="×の場合はこちらをご参照ください。" xr:uid="{1500BC20-AC81-4082-A155-A15F9B749C4D}"/>
    <hyperlink ref="G79:G82" location="根拠法令等!C40" display="×の場合はこちらをご参照ください。" xr:uid="{9E82FC00-D468-48C4-8DEB-88CCEF830164}"/>
    <hyperlink ref="G83" location="根拠法令等!C40" display="×の場合はこちらをご参照ください。" xr:uid="{30BE108D-9EE2-4876-AE23-376962722F19}"/>
    <hyperlink ref="G85:G90" location="根拠法令等!C40" display="×の場合はこちらをご参照ください。" xr:uid="{B8064F9A-55EA-4A1B-B8D3-01F031235425}"/>
    <hyperlink ref="G91:G93" location="根拠法令等!C49" display="×の場合はこちらをご参照ください。" xr:uid="{7DE92A8A-4BD9-4D11-B326-50DCAFAC0652}"/>
    <hyperlink ref="G94" location="根拠法令等!C50" display="×の場合はこちらをご参照ください。" xr:uid="{FF5EBD61-BF95-4EBD-A43A-6D6EA4033F30}"/>
    <hyperlink ref="G95" location="根拠法令等!C51" display="×の場合はこちらをご参照ください。" xr:uid="{B860A309-A020-4522-9287-AB3680D2934C}"/>
    <hyperlink ref="G97" location="根拠法令等!C53" display="×の場合はこちらをご参照ください。" xr:uid="{C23A9381-0AF9-464B-A192-FCABB333B336}"/>
    <hyperlink ref="G98:G99" location="根拠法令等!C53" display="×の場合はこちらをご参照ください。" xr:uid="{4E1C636A-A98A-4C2E-A151-189FB0B0372E}"/>
    <hyperlink ref="G101" location="根拠法令等!C57" display="×の場合はこちらをご参照ください。" xr:uid="{7AD872C8-F347-42EB-A033-80FB7AEA1484}"/>
    <hyperlink ref="G102" location="根拠法令等!C57" display="×の場合はこちらをご参照ください。" xr:uid="{34358BF8-4D03-4662-8BC2-E24D5F781047}"/>
    <hyperlink ref="G103" location="根拠法令等!C57" display="×の場合はこちらをご参照ください。" xr:uid="{82812DE0-81B3-478B-B90A-4765AAB41778}"/>
    <hyperlink ref="G104" location="根拠法令等!C57" display="×の場合はこちらをご参照ください。" xr:uid="{13C34780-8D9F-42D2-AB70-308760935376}"/>
    <hyperlink ref="G105" location="根拠法令等!C57" display="×の場合はこちらをご参照ください。" xr:uid="{25621DA9-2A75-46E8-80E1-DE067281E62B}"/>
    <hyperlink ref="G107" location="根拠法令等!C63" display="×の場合はこちらをご参照ください。" xr:uid="{09708D17-3AA5-4DB5-BBFE-F5DE99D3872E}"/>
    <hyperlink ref="G108:G110" location="根拠法令等!C63" display="×の場合はこちらをご参照ください。" xr:uid="{96DB880A-578C-464C-8B76-5D1E2D3CF6C3}"/>
    <hyperlink ref="G112" location="根拠法令等!C68" display="×の場合はこちらをご参照ください。" xr:uid="{C1771424-2110-4088-B73A-A909A0A4DECF}"/>
    <hyperlink ref="G113" location="根拠法令等!C68" display="×の場合はこちらをご参照ください。" xr:uid="{5EDC2AD6-AF5F-4509-B62B-FDCE6AFFB10B}"/>
    <hyperlink ref="G115:G116" location="根拠法令等!C71" display="×の場合はこちらをご参照ください。" xr:uid="{666252C1-39AF-4000-8DC5-A7F5A0E6532F}"/>
    <hyperlink ref="G117" location="根拠法令等!C71" display="×の場合はこちらをご参照ください。" xr:uid="{434EB75D-C122-4786-8623-33C1246AF068}"/>
    <hyperlink ref="G118" location="根拠法令等!C71" display="×の場合はこちらをご参照ください。" xr:uid="{5EBEE066-9687-46EC-A67C-A90764B2C447}"/>
  </hyperlinks>
  <pageMargins left="0.23622047244094491" right="0.23622047244094491" top="0.55118110236220474" bottom="0.55118110236220474" header="0.31496062992125984" footer="0.31496062992125984"/>
  <pageSetup paperSize="9" scale="69" fitToHeight="0" orientation="portrait" r:id="rId1"/>
  <rowBreaks count="2" manualBreakCount="2">
    <brk id="44" max="4" man="1"/>
    <brk id="83"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108073-876B-4029-B744-CEF26F11184C}">
  <sheetPr codeName="Sheet1">
    <pageSetUpPr fitToPage="1"/>
  </sheetPr>
  <dimension ref="A1:H118"/>
  <sheetViews>
    <sheetView view="pageBreakPreview" zoomScaleNormal="100" zoomScaleSheetLayoutView="100" workbookViewId="0"/>
  </sheetViews>
  <sheetFormatPr baseColWidth="10" defaultColWidth="8.83203125" defaultRowHeight="14"/>
  <cols>
    <col min="1" max="1" width="4" style="10" customWidth="1"/>
    <col min="2" max="2" width="68.33203125" customWidth="1"/>
    <col min="3" max="3" width="10.5" style="6" customWidth="1"/>
    <col min="4" max="4" width="41.5" style="19" customWidth="1"/>
    <col min="5" max="5" width="10" style="6" customWidth="1"/>
    <col min="6" max="6" width="5.6640625" hidden="1" customWidth="1"/>
    <col min="7" max="7" width="31.83203125" style="6" customWidth="1"/>
  </cols>
  <sheetData>
    <row r="1" spans="1:8" s="2" customFormat="1" ht="22">
      <c r="A1" s="9"/>
      <c r="B1" s="1" t="s">
        <v>204</v>
      </c>
      <c r="C1" s="21"/>
      <c r="D1" s="17"/>
      <c r="E1" s="5"/>
      <c r="F1" s="2" t="s">
        <v>15</v>
      </c>
      <c r="G1" s="5"/>
    </row>
    <row r="2" spans="1:8" s="2" customFormat="1" ht="22">
      <c r="A2" s="9"/>
      <c r="B2" s="1" t="s">
        <v>114</v>
      </c>
      <c r="C2" s="59" t="s">
        <v>203</v>
      </c>
      <c r="D2" s="59"/>
      <c r="E2" s="59"/>
      <c r="F2" s="2" t="s">
        <v>35</v>
      </c>
      <c r="G2" s="5"/>
    </row>
    <row r="3" spans="1:8" s="2" customFormat="1" ht="22">
      <c r="A3" s="9"/>
      <c r="B3" s="1"/>
      <c r="C3" s="21"/>
      <c r="D3" s="17"/>
      <c r="E3" s="5"/>
      <c r="F3" s="2" t="s">
        <v>64</v>
      </c>
      <c r="G3" s="5"/>
    </row>
    <row r="4" spans="1:8" s="7" customFormat="1" ht="54.75" customHeight="1">
      <c r="A4" s="9"/>
      <c r="B4" s="14" t="s">
        <v>58</v>
      </c>
      <c r="C4" s="16" t="s">
        <v>62</v>
      </c>
      <c r="D4" s="18" t="s">
        <v>63</v>
      </c>
      <c r="E4" s="15" t="s">
        <v>7</v>
      </c>
      <c r="F4" s="12"/>
      <c r="G4" s="21"/>
      <c r="H4" s="3"/>
    </row>
    <row r="5" spans="1:8" s="7" customFormat="1" ht="22">
      <c r="A5" s="9"/>
      <c r="B5" s="60" t="s">
        <v>1</v>
      </c>
      <c r="C5" s="60"/>
      <c r="D5" s="60"/>
      <c r="E5" s="60"/>
      <c r="F5" s="13"/>
      <c r="G5" s="21"/>
      <c r="H5" s="3"/>
    </row>
    <row r="6" spans="1:8" s="8" customFormat="1" ht="34">
      <c r="A6" s="10">
        <v>1</v>
      </c>
      <c r="B6" s="22" t="s">
        <v>151</v>
      </c>
      <c r="C6" s="25"/>
      <c r="D6" s="28" t="s">
        <v>112</v>
      </c>
      <c r="E6" s="25" t="str" cm="1">
        <f t="array" ref="E6">_xlfn.IFS(C6=$F$1,"〇",C6="","",C6=$F$2,"要確認")</f>
        <v/>
      </c>
      <c r="G6" s="29" t="s">
        <v>181</v>
      </c>
    </row>
    <row r="7" spans="1:8" s="8" customFormat="1" ht="34">
      <c r="A7" s="10">
        <v>2</v>
      </c>
      <c r="B7" s="22" t="s">
        <v>202</v>
      </c>
      <c r="C7" s="25"/>
      <c r="D7" s="28" t="s">
        <v>112</v>
      </c>
      <c r="E7" s="25" t="str" cm="1">
        <f t="array" ref="E7">_xlfn.IFS(C7=$F$1,"〇",C7="","",C7=$F$2,"要確認",C7=$F$3,"―")</f>
        <v/>
      </c>
      <c r="G7" s="29" t="s">
        <v>181</v>
      </c>
    </row>
    <row r="8" spans="1:8" s="7" customFormat="1" ht="22">
      <c r="A8" s="10"/>
      <c r="B8" s="47" t="s">
        <v>0</v>
      </c>
      <c r="C8" s="47"/>
      <c r="D8" s="47"/>
      <c r="E8" s="47"/>
      <c r="F8" s="13"/>
      <c r="G8" s="29"/>
      <c r="H8" s="3"/>
    </row>
    <row r="9" spans="1:8" s="8" customFormat="1" ht="32">
      <c r="A9" s="48">
        <v>3</v>
      </c>
      <c r="B9" s="49" t="s">
        <v>117</v>
      </c>
      <c r="C9" s="23"/>
      <c r="D9" s="27" t="s">
        <v>59</v>
      </c>
      <c r="E9" s="51" t="str" cm="1">
        <f t="array" ref="E9">_xlfn.IFS(OR(C9=F1,C10=F1,C11=F2),"要確認",OR(C9="",C10="",C11="")," ",AND(C9=F2,C10=F2,C11=F1),"○")</f>
        <v xml:space="preserve"> </v>
      </c>
      <c r="G9" s="45" t="s">
        <v>181</v>
      </c>
    </row>
    <row r="10" spans="1:8" s="8" customFormat="1" ht="16">
      <c r="A10" s="48"/>
      <c r="B10" s="58"/>
      <c r="C10" s="23"/>
      <c r="D10" s="27" t="s">
        <v>60</v>
      </c>
      <c r="E10" s="56"/>
      <c r="G10" s="45"/>
    </row>
    <row r="11" spans="1:8" s="8" customFormat="1" ht="16">
      <c r="A11" s="48"/>
      <c r="B11" s="50"/>
      <c r="C11" s="23"/>
      <c r="D11" s="27" t="s">
        <v>61</v>
      </c>
      <c r="E11" s="52"/>
      <c r="G11" s="45"/>
    </row>
    <row r="12" spans="1:8" s="8" customFormat="1" ht="17">
      <c r="A12" s="10">
        <v>4</v>
      </c>
      <c r="B12" s="22" t="s">
        <v>2</v>
      </c>
      <c r="C12" s="23"/>
      <c r="D12" s="27" t="s">
        <v>188</v>
      </c>
      <c r="E12" s="25" t="str" cm="1">
        <f t="array" ref="E12">_xlfn.IFS(C12=$F$1,"〇",C12="","",C12=$F$2,"要確認")</f>
        <v/>
      </c>
      <c r="G12" s="30" t="s">
        <v>181</v>
      </c>
    </row>
    <row r="13" spans="1:8" s="8" customFormat="1" ht="34">
      <c r="A13" s="10">
        <v>5</v>
      </c>
      <c r="B13" s="20" t="s">
        <v>130</v>
      </c>
      <c r="C13" s="23"/>
      <c r="D13" s="27" t="s">
        <v>189</v>
      </c>
      <c r="E13" s="25" t="str" cm="1">
        <f t="array" ref="E13">_xlfn.IFS(C13=$F$1,"〇",C13="","",C13=$F$2,"要確認")</f>
        <v/>
      </c>
      <c r="G13" s="30" t="s">
        <v>181</v>
      </c>
    </row>
    <row r="14" spans="1:8" s="7" customFormat="1" ht="22">
      <c r="A14" s="9"/>
      <c r="B14" s="47" t="s">
        <v>196</v>
      </c>
      <c r="C14" s="47"/>
      <c r="D14" s="47"/>
      <c r="E14" s="47"/>
      <c r="F14" s="3"/>
      <c r="G14" s="29"/>
      <c r="H14" s="3"/>
    </row>
    <row r="15" spans="1:8" s="8" customFormat="1" ht="17">
      <c r="A15" s="10">
        <v>6</v>
      </c>
      <c r="B15" s="22" t="s">
        <v>4</v>
      </c>
      <c r="C15" s="23"/>
      <c r="D15" s="24" t="s">
        <v>113</v>
      </c>
      <c r="E15" s="25" t="str" cm="1">
        <f t="array" ref="E15">_xlfn.IFS(C15=$F$1,"〇",C15="","",C15=$F$2,"要確認")</f>
        <v/>
      </c>
      <c r="G15" s="29" t="s">
        <v>181</v>
      </c>
    </row>
    <row r="16" spans="1:8" s="8" customFormat="1" ht="16">
      <c r="A16" s="48">
        <v>7</v>
      </c>
      <c r="B16" s="49" t="s">
        <v>155</v>
      </c>
      <c r="C16" s="23"/>
      <c r="D16" s="27" t="s">
        <v>156</v>
      </c>
      <c r="E16" s="51" t="str" cm="1">
        <f t="array" ref="E16">_xlfn.IFS(AND(C16=$F$1,C17=$F$1,C18=$F$1),"○",OR(C16=$F$2,C17=$F$2,C18=$F$2),"要確認",OR(C16="",C17="",C18=""),"")</f>
        <v/>
      </c>
      <c r="G16" s="57" t="s">
        <v>181</v>
      </c>
    </row>
    <row r="17" spans="1:8" s="8" customFormat="1" ht="16">
      <c r="A17" s="48"/>
      <c r="B17" s="58"/>
      <c r="C17" s="23"/>
      <c r="D17" s="27" t="s">
        <v>153</v>
      </c>
      <c r="E17" s="56"/>
      <c r="G17" s="57"/>
    </row>
    <row r="18" spans="1:8" s="8" customFormat="1" ht="16">
      <c r="A18" s="48"/>
      <c r="B18" s="50"/>
      <c r="C18" s="23"/>
      <c r="D18" s="27" t="s">
        <v>154</v>
      </c>
      <c r="E18" s="52"/>
      <c r="G18" s="57"/>
    </row>
    <row r="19" spans="1:8" s="8" customFormat="1" ht="34">
      <c r="A19" s="10">
        <v>8</v>
      </c>
      <c r="B19" s="22" t="s">
        <v>55</v>
      </c>
      <c r="C19" s="23"/>
      <c r="D19" s="24"/>
      <c r="E19" s="25" t="str" cm="1">
        <f t="array" ref="E19">_xlfn.IFS(C19=$F$1,"〇",C19="","",C19=$F$2,"要確認")</f>
        <v/>
      </c>
      <c r="G19" s="29" t="s">
        <v>181</v>
      </c>
    </row>
    <row r="20" spans="1:8" s="7" customFormat="1" ht="22">
      <c r="A20" s="10"/>
      <c r="B20" s="47" t="s">
        <v>5</v>
      </c>
      <c r="C20" s="47"/>
      <c r="D20" s="47"/>
      <c r="E20" s="47"/>
      <c r="F20" s="3"/>
      <c r="G20" s="29"/>
      <c r="H20" s="3"/>
    </row>
    <row r="21" spans="1:8" s="8" customFormat="1" ht="32">
      <c r="A21" s="48">
        <v>9</v>
      </c>
      <c r="B21" s="49" t="s">
        <v>115</v>
      </c>
      <c r="C21" s="23"/>
      <c r="D21" s="27" t="s">
        <v>171</v>
      </c>
      <c r="E21" s="51" t="str" cm="1">
        <f t="array" ref="E21">_xlfn.IFS(AND(C21=$F$1,C22=$F$1,C23=$F$1,C24=$F$1,C25=$F$1,C26=$F$1,C27=$F$1,C28=$F$1,C30=$F$1,NOT(C29=F2)),"○",OR(C21=$F$2,C22=$F$2,C23=$F$2,C24=$F$2,C25=$F$2,C26=$F$2,C27=$F$2,C28=$F$2,C29=$F$2,C30=$F$2),"要確認",OR(C21="",C22="",C23="",C24="",C25="",C26="",C27="",C28="",C29="",C30=""),"")</f>
        <v/>
      </c>
      <c r="G21" s="57" t="s">
        <v>181</v>
      </c>
    </row>
    <row r="22" spans="1:8" s="8" customFormat="1" ht="16">
      <c r="A22" s="48"/>
      <c r="B22" s="58"/>
      <c r="C22" s="23"/>
      <c r="D22" s="27" t="s">
        <v>172</v>
      </c>
      <c r="E22" s="56"/>
      <c r="G22" s="57"/>
    </row>
    <row r="23" spans="1:8" s="8" customFormat="1" ht="16">
      <c r="A23" s="48"/>
      <c r="B23" s="58"/>
      <c r="C23" s="23"/>
      <c r="D23" s="27" t="s">
        <v>173</v>
      </c>
      <c r="E23" s="56"/>
      <c r="G23" s="57"/>
    </row>
    <row r="24" spans="1:8" s="8" customFormat="1" ht="16">
      <c r="A24" s="48"/>
      <c r="B24" s="58"/>
      <c r="C24" s="23"/>
      <c r="D24" s="27" t="s">
        <v>174</v>
      </c>
      <c r="E24" s="56"/>
      <c r="G24" s="57"/>
    </row>
    <row r="25" spans="1:8" s="8" customFormat="1" ht="16">
      <c r="A25" s="48"/>
      <c r="B25" s="58"/>
      <c r="C25" s="23"/>
      <c r="D25" s="27" t="s">
        <v>175</v>
      </c>
      <c r="E25" s="56"/>
      <c r="G25" s="57"/>
    </row>
    <row r="26" spans="1:8" s="8" customFormat="1" ht="16">
      <c r="A26" s="48"/>
      <c r="B26" s="58"/>
      <c r="C26" s="23"/>
      <c r="D26" s="27" t="s">
        <v>176</v>
      </c>
      <c r="E26" s="56"/>
      <c r="G26" s="57"/>
    </row>
    <row r="27" spans="1:8" s="8" customFormat="1" ht="16">
      <c r="A27" s="48"/>
      <c r="B27" s="58"/>
      <c r="C27" s="23"/>
      <c r="D27" s="27" t="s">
        <v>177</v>
      </c>
      <c r="E27" s="56"/>
      <c r="G27" s="57"/>
    </row>
    <row r="28" spans="1:8" s="8" customFormat="1" ht="16">
      <c r="A28" s="48"/>
      <c r="B28" s="58"/>
      <c r="C28" s="23"/>
      <c r="D28" s="27" t="s">
        <v>178</v>
      </c>
      <c r="E28" s="56"/>
      <c r="G28" s="57"/>
    </row>
    <row r="29" spans="1:8" s="8" customFormat="1" ht="16">
      <c r="A29" s="48"/>
      <c r="B29" s="58"/>
      <c r="C29" s="23"/>
      <c r="D29" s="27" t="s">
        <v>179</v>
      </c>
      <c r="E29" s="56"/>
      <c r="G29" s="57"/>
    </row>
    <row r="30" spans="1:8" s="8" customFormat="1" ht="16">
      <c r="A30" s="48"/>
      <c r="B30" s="58"/>
      <c r="C30" s="23"/>
      <c r="D30" s="27" t="s">
        <v>180</v>
      </c>
      <c r="E30" s="56"/>
      <c r="G30" s="57"/>
    </row>
    <row r="31" spans="1:8" s="8" customFormat="1" ht="33.75" customHeight="1">
      <c r="A31" s="10">
        <v>10</v>
      </c>
      <c r="B31" s="22" t="s">
        <v>118</v>
      </c>
      <c r="C31" s="23"/>
      <c r="D31" s="24"/>
      <c r="E31" s="25" t="str" cm="1">
        <f t="array" ref="E31">_xlfn.IFS(C31=$F$1,"〇",C31=F3,"―",C31="","",C31=$F$2,"要確認")</f>
        <v/>
      </c>
      <c r="G31" s="29" t="s">
        <v>181</v>
      </c>
    </row>
    <row r="32" spans="1:8" s="8" customFormat="1" ht="33.75" customHeight="1">
      <c r="A32" s="10">
        <v>11</v>
      </c>
      <c r="B32" s="20" t="s">
        <v>121</v>
      </c>
      <c r="C32" s="23"/>
      <c r="D32" s="24"/>
      <c r="E32" s="25"/>
      <c r="G32" s="29" t="s">
        <v>181</v>
      </c>
    </row>
    <row r="33" spans="1:8" s="7" customFormat="1" ht="22">
      <c r="A33" s="10"/>
      <c r="B33" s="47" t="s">
        <v>197</v>
      </c>
      <c r="C33" s="47"/>
      <c r="D33" s="47"/>
      <c r="E33" s="47"/>
      <c r="F33" s="3"/>
      <c r="G33" s="29"/>
      <c r="H33" s="3"/>
    </row>
    <row r="34" spans="1:8" s="8" customFormat="1" ht="51">
      <c r="A34" s="10">
        <v>12</v>
      </c>
      <c r="B34" s="22" t="s">
        <v>6</v>
      </c>
      <c r="C34" s="23"/>
      <c r="D34" s="24"/>
      <c r="E34" s="25" t="str" cm="1">
        <f t="array" ref="E34">_xlfn.IFS(C34=$F$1,"〇",C34=F3,"―",C34="","",C34=$F$2,"要確認")</f>
        <v/>
      </c>
      <c r="G34" s="30" t="s">
        <v>181</v>
      </c>
    </row>
    <row r="35" spans="1:8" s="8" customFormat="1" ht="68">
      <c r="A35" s="10">
        <v>13</v>
      </c>
      <c r="B35" s="22" t="s">
        <v>184</v>
      </c>
      <c r="C35" s="23"/>
      <c r="D35" s="24"/>
      <c r="E35" s="25" t="str" cm="1">
        <f t="array" ref="E35">_xlfn.IFS(C35=$F$1,"〇",C35=$F$3,"―",C35="","",C35=$F$2,"要確認")</f>
        <v/>
      </c>
      <c r="G35" s="30" t="s">
        <v>181</v>
      </c>
    </row>
    <row r="36" spans="1:8" s="8" customFormat="1" ht="16">
      <c r="A36" s="48">
        <v>14</v>
      </c>
      <c r="B36" s="53" t="s">
        <v>123</v>
      </c>
      <c r="C36" s="23"/>
      <c r="D36" s="28" t="s">
        <v>157</v>
      </c>
      <c r="E36" s="51" t="str" cm="1">
        <f t="array" ref="E36">_xlfn.IFS(AND(C36=$F$1,C37=$F$1,C38=$F$1),"○",OR(C36=$F$2,C37=$F$2,C38=$F$2),"要確認",OR(C36="",C37="",C38=""),"")</f>
        <v/>
      </c>
      <c r="G36" s="45" t="s">
        <v>181</v>
      </c>
    </row>
    <row r="37" spans="1:8" s="8" customFormat="1" ht="16">
      <c r="A37" s="48"/>
      <c r="B37" s="54"/>
      <c r="C37" s="23"/>
      <c r="D37" s="28" t="s">
        <v>132</v>
      </c>
      <c r="E37" s="56"/>
      <c r="G37" s="45"/>
    </row>
    <row r="38" spans="1:8" s="8" customFormat="1" ht="16">
      <c r="A38" s="48"/>
      <c r="B38" s="55"/>
      <c r="C38" s="23"/>
      <c r="D38" s="28" t="s">
        <v>133</v>
      </c>
      <c r="E38" s="52"/>
      <c r="G38" s="45"/>
    </row>
    <row r="39" spans="1:8" s="7" customFormat="1" ht="22">
      <c r="A39" s="10"/>
      <c r="B39" s="47" t="s">
        <v>183</v>
      </c>
      <c r="C39" s="47"/>
      <c r="D39" s="47"/>
      <c r="E39" s="47"/>
      <c r="F39" s="3"/>
      <c r="G39" s="29"/>
      <c r="H39" s="3"/>
    </row>
    <row r="40" spans="1:8" s="8" customFormat="1" ht="34">
      <c r="A40" s="10">
        <v>15</v>
      </c>
      <c r="B40" s="20" t="s">
        <v>41</v>
      </c>
      <c r="C40" s="33"/>
      <c r="D40" s="27"/>
      <c r="E40" s="25" t="str" cm="1">
        <f t="array" ref="E40">_xlfn.IFS(C40=$F$1,"〇",C40=$F$3,"―",C40="","",C40=$F$2,"要確認")</f>
        <v/>
      </c>
      <c r="G40" s="30" t="s">
        <v>181</v>
      </c>
    </row>
    <row r="41" spans="1:8" s="8" customFormat="1" ht="34">
      <c r="A41" s="10">
        <v>16</v>
      </c>
      <c r="B41" s="20" t="s">
        <v>135</v>
      </c>
      <c r="C41" s="33"/>
      <c r="D41" s="27"/>
      <c r="E41" s="25" t="str" cm="1">
        <f t="array" ref="E41">_xlfn.IFS(C41=$F$1,"〇",C41=$F$3,"―",C41="","",C41=$F$2,"要確認")</f>
        <v/>
      </c>
      <c r="G41" s="30" t="s">
        <v>181</v>
      </c>
    </row>
    <row r="42" spans="1:8" s="7" customFormat="1" ht="22">
      <c r="A42" s="10"/>
      <c r="B42" s="46" t="s">
        <v>198</v>
      </c>
      <c r="C42" s="46"/>
      <c r="D42" s="46"/>
      <c r="E42" s="47"/>
      <c r="F42" s="3"/>
      <c r="G42" s="29"/>
      <c r="H42" s="3"/>
    </row>
    <row r="43" spans="1:8" s="8" customFormat="1" ht="68">
      <c r="A43" s="10">
        <v>17</v>
      </c>
      <c r="B43" s="20" t="s">
        <v>185</v>
      </c>
      <c r="C43" s="33"/>
      <c r="D43" s="27" t="s">
        <v>182</v>
      </c>
      <c r="E43" s="25" t="str" cm="1">
        <f t="array" ref="E43">_xlfn.IFS(C43=$F$1,"〇",C43=$F$3,"―",C43="","",C43=$F$2,"要確認")</f>
        <v/>
      </c>
      <c r="G43" s="30" t="s">
        <v>181</v>
      </c>
    </row>
    <row r="44" spans="1:8" s="8" customFormat="1" ht="34">
      <c r="A44" s="10">
        <v>18</v>
      </c>
      <c r="B44" s="20" t="s">
        <v>14</v>
      </c>
      <c r="C44" s="33"/>
      <c r="D44" s="27"/>
      <c r="E44" s="25" t="str" cm="1">
        <f t="array" ref="E44">_xlfn.IFS(C44=$F$1,"〇",C44=$F$3,"―",C44="","",C44=$F$2,"要確認")</f>
        <v/>
      </c>
      <c r="G44" s="30" t="s">
        <v>181</v>
      </c>
    </row>
    <row r="45" spans="1:8" s="7" customFormat="1" ht="22">
      <c r="A45" s="10"/>
      <c r="B45" s="46" t="s">
        <v>199</v>
      </c>
      <c r="C45" s="46"/>
      <c r="D45" s="46"/>
      <c r="E45" s="47"/>
      <c r="F45" s="3"/>
      <c r="G45" s="29"/>
      <c r="H45" s="3"/>
    </row>
    <row r="46" spans="1:8" s="8" customFormat="1" ht="16">
      <c r="A46" s="48">
        <v>19</v>
      </c>
      <c r="B46" s="49" t="s">
        <v>9</v>
      </c>
      <c r="C46" s="23"/>
      <c r="D46" s="27" t="s">
        <v>65</v>
      </c>
      <c r="E46" s="51" t="str" cm="1">
        <f t="array" ref="E46">_xlfn.IFS(AND(C46=$F$1,C47=$F$1),"○",OR(C46=$F$2,C47=$F$2),"要確認",OR(C46="",C47=""),"",OR(C46=$F$3,C47=$F$3),"―")</f>
        <v/>
      </c>
      <c r="G46" s="57" t="s">
        <v>181</v>
      </c>
    </row>
    <row r="47" spans="1:8" s="8" customFormat="1" ht="16">
      <c r="A47" s="48"/>
      <c r="B47" s="50"/>
      <c r="C47" s="23"/>
      <c r="D47" s="27" t="s">
        <v>66</v>
      </c>
      <c r="E47" s="52"/>
      <c r="G47" s="57"/>
    </row>
    <row r="48" spans="1:8" s="8" customFormat="1" ht="16">
      <c r="A48" s="48">
        <v>20</v>
      </c>
      <c r="B48" s="53" t="s">
        <v>119</v>
      </c>
      <c r="C48" s="23"/>
      <c r="D48" s="27" t="s">
        <v>67</v>
      </c>
      <c r="E48" s="51" t="str" cm="1">
        <f t="array" ref="E48">_xlfn.IFS(AND(C48=$F$1,C49=$F$1),"○",OR(C48=$F$2,C49=$F$2),"要確認",OR(C48="",C49=""),"",OR(C48=$F$3,C49=$F$3),"―")</f>
        <v/>
      </c>
      <c r="G48" s="57" t="s">
        <v>181</v>
      </c>
    </row>
    <row r="49" spans="1:8" s="8" customFormat="1" ht="16">
      <c r="A49" s="48"/>
      <c r="B49" s="55"/>
      <c r="C49" s="23"/>
      <c r="D49" s="27" t="s">
        <v>68</v>
      </c>
      <c r="E49" s="52"/>
      <c r="G49" s="57"/>
    </row>
    <row r="50" spans="1:8" s="8" customFormat="1" ht="16">
      <c r="A50" s="48">
        <v>21</v>
      </c>
      <c r="B50" s="49" t="s">
        <v>42</v>
      </c>
      <c r="C50" s="23"/>
      <c r="D50" s="27" t="s">
        <v>69</v>
      </c>
      <c r="E50" s="51" t="str" cm="1">
        <f t="array" ref="E50">_xlfn.IFS(AND(C50=$F$1,C51=$F$1),"○",OR(C50=$F$2,C51=$F$2),"要確認",OR(C50="",C51=""),"",OR(C50=$F$3,C51=$F$3),"―")</f>
        <v/>
      </c>
      <c r="G50" s="57" t="s">
        <v>181</v>
      </c>
    </row>
    <row r="51" spans="1:8" s="8" customFormat="1" ht="16">
      <c r="A51" s="48"/>
      <c r="B51" s="50"/>
      <c r="C51" s="23"/>
      <c r="D51" s="27" t="s">
        <v>70</v>
      </c>
      <c r="E51" s="52"/>
      <c r="G51" s="57"/>
    </row>
    <row r="52" spans="1:8" s="8" customFormat="1" ht="28.5" customHeight="1">
      <c r="A52" s="48">
        <v>22</v>
      </c>
      <c r="B52" s="53" t="s">
        <v>120</v>
      </c>
      <c r="C52" s="23"/>
      <c r="D52" s="27" t="s">
        <v>71</v>
      </c>
      <c r="E52" s="51" t="str" cm="1">
        <f t="array" ref="E52">_xlfn.IFS(AND(C52=$F$1,C53=$F$1),"○",OR(C52=$F$2,C53=$F$2),"要確認",OR(C52="",C53=""),"",OR(C52=$F$3,C53=$F$3),"―")</f>
        <v/>
      </c>
      <c r="G52" s="57" t="s">
        <v>181</v>
      </c>
    </row>
    <row r="53" spans="1:8" s="8" customFormat="1" ht="28.5" customHeight="1">
      <c r="A53" s="48"/>
      <c r="B53" s="55"/>
      <c r="C53" s="23"/>
      <c r="D53" s="27" t="s">
        <v>72</v>
      </c>
      <c r="E53" s="52"/>
      <c r="G53" s="57"/>
    </row>
    <row r="54" spans="1:8" s="8" customFormat="1" ht="17">
      <c r="A54" s="10">
        <v>23</v>
      </c>
      <c r="B54" s="22" t="s">
        <v>44</v>
      </c>
      <c r="C54" s="23"/>
      <c r="D54" s="24"/>
      <c r="E54" s="25" t="str" cm="1">
        <f t="array" ref="E54">_xlfn.IFS(C54=$F$1,"〇",C54=$F$3,"―",C54="","",C54=$F$2,"要確認")</f>
        <v/>
      </c>
      <c r="G54" s="30" t="s">
        <v>181</v>
      </c>
    </row>
    <row r="55" spans="1:8" s="7" customFormat="1" ht="22">
      <c r="A55" s="10"/>
      <c r="B55" s="46" t="s">
        <v>200</v>
      </c>
      <c r="C55" s="46"/>
      <c r="D55" s="46"/>
      <c r="E55" s="47"/>
      <c r="F55" s="3"/>
      <c r="G55" s="30"/>
      <c r="H55" s="3"/>
    </row>
    <row r="56" spans="1:8" s="8" customFormat="1" ht="32">
      <c r="A56" s="48">
        <v>24</v>
      </c>
      <c r="B56" s="49" t="s">
        <v>87</v>
      </c>
      <c r="C56" s="33"/>
      <c r="D56" s="27" t="s">
        <v>73</v>
      </c>
      <c r="E56" s="51" t="str" cm="1">
        <f t="array" ref="E56">_xlfn.IFS(AND(C56=$F$1,C57=$F$1,C59=$F$1,C60=$F$1,C61=$F$1,C62=$F$1,C63=$F$1,C64=$F$1,OR(C58=F1,C58=F3)),"○",OR(C56=$F$2,C57=$F$2,C58=$F$2,C59=$F$2,C60=$F$2,C61=$F$2,C62=$F$2,C63=$F$2,C64=$F$2),"要確認",OR(C56="",C57="",C58="",C59="",C60="",C61="",C62="",C63="",C64=""),"")</f>
        <v/>
      </c>
      <c r="G56" s="45" t="s">
        <v>181</v>
      </c>
    </row>
    <row r="57" spans="1:8" s="8" customFormat="1" ht="16">
      <c r="A57" s="48"/>
      <c r="B57" s="58"/>
      <c r="C57" s="33"/>
      <c r="D57" s="27" t="s">
        <v>74</v>
      </c>
      <c r="E57" s="56"/>
      <c r="G57" s="45"/>
    </row>
    <row r="58" spans="1:8" s="8" customFormat="1" ht="16">
      <c r="A58" s="48"/>
      <c r="B58" s="58"/>
      <c r="C58" s="33"/>
      <c r="D58" s="27" t="s">
        <v>75</v>
      </c>
      <c r="E58" s="56"/>
      <c r="G58" s="45"/>
    </row>
    <row r="59" spans="1:8" s="8" customFormat="1" ht="16">
      <c r="A59" s="48"/>
      <c r="B59" s="58"/>
      <c r="C59" s="33"/>
      <c r="D59" s="27" t="s">
        <v>77</v>
      </c>
      <c r="E59" s="56"/>
      <c r="G59" s="45"/>
    </row>
    <row r="60" spans="1:8" s="8" customFormat="1" ht="64">
      <c r="A60" s="48"/>
      <c r="B60" s="58"/>
      <c r="C60" s="33"/>
      <c r="D60" s="27" t="s">
        <v>79</v>
      </c>
      <c r="E60" s="56"/>
      <c r="G60" s="45"/>
    </row>
    <row r="61" spans="1:8" s="8" customFormat="1" ht="32">
      <c r="A61" s="48"/>
      <c r="B61" s="58"/>
      <c r="C61" s="33"/>
      <c r="D61" s="27" t="s">
        <v>89</v>
      </c>
      <c r="E61" s="56"/>
      <c r="G61" s="45"/>
    </row>
    <row r="62" spans="1:8" s="8" customFormat="1" ht="32">
      <c r="A62" s="48"/>
      <c r="B62" s="58"/>
      <c r="C62" s="33"/>
      <c r="D62" s="27" t="s">
        <v>82</v>
      </c>
      <c r="E62" s="56"/>
      <c r="G62" s="45"/>
    </row>
    <row r="63" spans="1:8" s="8" customFormat="1" ht="16">
      <c r="A63" s="48"/>
      <c r="B63" s="58"/>
      <c r="C63" s="33"/>
      <c r="D63" s="27" t="s">
        <v>84</v>
      </c>
      <c r="E63" s="56"/>
      <c r="G63" s="45"/>
    </row>
    <row r="64" spans="1:8" s="8" customFormat="1" ht="32">
      <c r="A64" s="48"/>
      <c r="B64" s="50"/>
      <c r="C64" s="33"/>
      <c r="D64" s="27" t="s">
        <v>86</v>
      </c>
      <c r="E64" s="52"/>
      <c r="G64" s="45"/>
    </row>
    <row r="65" spans="1:7" s="8" customFormat="1" ht="16">
      <c r="A65" s="48">
        <v>25</v>
      </c>
      <c r="B65" s="49" t="s">
        <v>88</v>
      </c>
      <c r="C65" s="33"/>
      <c r="D65" s="27" t="s">
        <v>76</v>
      </c>
      <c r="E65" s="51" t="str" cm="1">
        <f t="array" ref="E65">_xlfn.IFS(AND(C65=$F$1,C66=$F$1,C67=$F$1,C68=$F$1,C69=$F$1,C70=$F$1),"○",OR(C65=$F$2,C66=$F$2,C67=$F$2,C68=$F$2,C69=$F$2,C70=$F$2),"要確認",OR(C65="",C66="",C67="",C68="",C69="",C70=""),"",AND(C65=$F$3,C66=$F$3,C67=$F$3,C68=$F$3,C69=$F$3,C70=$F$3),"―")</f>
        <v/>
      </c>
      <c r="G65" s="45" t="s">
        <v>181</v>
      </c>
    </row>
    <row r="66" spans="1:7" s="8" customFormat="1" ht="64">
      <c r="A66" s="48"/>
      <c r="B66" s="58"/>
      <c r="C66" s="33"/>
      <c r="D66" s="27" t="s">
        <v>78</v>
      </c>
      <c r="E66" s="56"/>
      <c r="G66" s="45"/>
    </row>
    <row r="67" spans="1:7" s="8" customFormat="1" ht="32">
      <c r="A67" s="48"/>
      <c r="B67" s="58"/>
      <c r="C67" s="33"/>
      <c r="D67" s="27" t="s">
        <v>80</v>
      </c>
      <c r="E67" s="56"/>
      <c r="G67" s="45"/>
    </row>
    <row r="68" spans="1:7" s="8" customFormat="1" ht="32">
      <c r="A68" s="48"/>
      <c r="B68" s="58"/>
      <c r="C68" s="33"/>
      <c r="D68" s="27" t="s">
        <v>81</v>
      </c>
      <c r="E68" s="56"/>
      <c r="G68" s="45"/>
    </row>
    <row r="69" spans="1:7" s="8" customFormat="1" ht="16">
      <c r="A69" s="48"/>
      <c r="B69" s="58"/>
      <c r="C69" s="33"/>
      <c r="D69" s="27" t="s">
        <v>83</v>
      </c>
      <c r="E69" s="56"/>
      <c r="G69" s="45"/>
    </row>
    <row r="70" spans="1:7" s="8" customFormat="1" ht="32">
      <c r="A70" s="48"/>
      <c r="B70" s="50"/>
      <c r="C70" s="33"/>
      <c r="D70" s="27" t="s">
        <v>85</v>
      </c>
      <c r="E70" s="52"/>
      <c r="G70" s="45"/>
    </row>
    <row r="71" spans="1:7" s="8" customFormat="1" ht="16">
      <c r="A71" s="10"/>
      <c r="B71" s="46" t="s">
        <v>201</v>
      </c>
      <c r="C71" s="46"/>
      <c r="D71" s="46"/>
      <c r="E71" s="47"/>
      <c r="G71" s="29"/>
    </row>
    <row r="72" spans="1:7" s="8" customFormat="1" ht="16">
      <c r="A72" s="48">
        <v>26</v>
      </c>
      <c r="B72" s="49" t="s">
        <v>186</v>
      </c>
      <c r="C72" s="33"/>
      <c r="D72" s="27" t="s">
        <v>90</v>
      </c>
      <c r="E72" s="51" t="str" cm="1">
        <f t="array" ref="E72">_xlfn.IFS(AND(C72=$F$1,C73=$F$1,C74=$F$1,C75=$F$1,C76=$F$1,C77=$F$1,C78=$F$1),"○",OR(C72=$F$2,C73=$F$2,C74=$F$2,C75=$F$2,C76=$F$2,C77=$F$2,C78=$F$2),"要確認",OR(C72="",C73="",C74="",C75="",C76="",C77="",C78=""),"")</f>
        <v/>
      </c>
      <c r="G72" s="45" t="s">
        <v>181</v>
      </c>
    </row>
    <row r="73" spans="1:7" s="8" customFormat="1" ht="48">
      <c r="A73" s="48"/>
      <c r="B73" s="58"/>
      <c r="C73" s="33"/>
      <c r="D73" s="27" t="s">
        <v>91</v>
      </c>
      <c r="E73" s="56"/>
      <c r="G73" s="45"/>
    </row>
    <row r="74" spans="1:7" s="8" customFormat="1" ht="32">
      <c r="A74" s="48"/>
      <c r="B74" s="58"/>
      <c r="C74" s="33"/>
      <c r="D74" s="27" t="s">
        <v>92</v>
      </c>
      <c r="E74" s="56"/>
      <c r="G74" s="45"/>
    </row>
    <row r="75" spans="1:7" s="8" customFormat="1" ht="32">
      <c r="A75" s="48"/>
      <c r="B75" s="58"/>
      <c r="C75" s="33"/>
      <c r="D75" s="27" t="s">
        <v>93</v>
      </c>
      <c r="E75" s="56"/>
      <c r="G75" s="45"/>
    </row>
    <row r="76" spans="1:7" s="8" customFormat="1" ht="16">
      <c r="A76" s="48"/>
      <c r="B76" s="58"/>
      <c r="C76" s="33"/>
      <c r="D76" s="27" t="s">
        <v>94</v>
      </c>
      <c r="E76" s="56"/>
      <c r="G76" s="45"/>
    </row>
    <row r="77" spans="1:7" s="8" customFormat="1" ht="32">
      <c r="A77" s="48"/>
      <c r="B77" s="58"/>
      <c r="C77" s="33"/>
      <c r="D77" s="27" t="s">
        <v>95</v>
      </c>
      <c r="E77" s="56"/>
      <c r="G77" s="45"/>
    </row>
    <row r="78" spans="1:7" s="8" customFormat="1" ht="16">
      <c r="A78" s="48"/>
      <c r="B78" s="50"/>
      <c r="C78" s="33"/>
      <c r="D78" s="27" t="s">
        <v>96</v>
      </c>
      <c r="E78" s="52"/>
      <c r="G78" s="45"/>
    </row>
    <row r="79" spans="1:7" s="8" customFormat="1" ht="16">
      <c r="A79" s="48">
        <v>27</v>
      </c>
      <c r="B79" s="49" t="s">
        <v>159</v>
      </c>
      <c r="C79" s="33"/>
      <c r="D79" s="27" t="s">
        <v>160</v>
      </c>
      <c r="E79" s="51" t="str" cm="1">
        <f t="array" ref="E79">_xlfn.IFS(AND(C79=$F$1,C80=$F$1,C81=$F$1,C82=$F$1),"○",OR(C79=$F$2,C80=$F$2,C81=$F$2,C82=$F$2),"要確認",OR(C79="",C80="",C81="",,C82=""),"")</f>
        <v/>
      </c>
      <c r="G79" s="45" t="s">
        <v>181</v>
      </c>
    </row>
    <row r="80" spans="1:7" s="8" customFormat="1" ht="16">
      <c r="A80" s="48"/>
      <c r="B80" s="58"/>
      <c r="C80" s="33"/>
      <c r="D80" s="27" t="s">
        <v>161</v>
      </c>
      <c r="E80" s="56"/>
      <c r="G80" s="45"/>
    </row>
    <row r="81" spans="1:7" s="8" customFormat="1" ht="16">
      <c r="A81" s="48"/>
      <c r="B81" s="58"/>
      <c r="C81" s="33"/>
      <c r="D81" s="27" t="s">
        <v>162</v>
      </c>
      <c r="E81" s="56"/>
      <c r="G81" s="45"/>
    </row>
    <row r="82" spans="1:7" s="8" customFormat="1" ht="16">
      <c r="A82" s="48"/>
      <c r="B82" s="50"/>
      <c r="C82" s="33"/>
      <c r="D82" s="27" t="s">
        <v>163</v>
      </c>
      <c r="E82" s="52"/>
      <c r="G82" s="45"/>
    </row>
    <row r="83" spans="1:7" s="8" customFormat="1" ht="17">
      <c r="A83" s="10">
        <v>28</v>
      </c>
      <c r="B83" s="20" t="s">
        <v>124</v>
      </c>
      <c r="C83" s="33"/>
      <c r="D83" s="24"/>
      <c r="E83" s="25"/>
      <c r="G83" s="30" t="s">
        <v>181</v>
      </c>
    </row>
    <row r="84" spans="1:7" s="8" customFormat="1" ht="16">
      <c r="A84" s="10"/>
      <c r="B84" s="46" t="s">
        <v>28</v>
      </c>
      <c r="C84" s="46"/>
      <c r="D84" s="46"/>
      <c r="E84" s="47"/>
      <c r="G84" s="29"/>
    </row>
    <row r="85" spans="1:7" s="8" customFormat="1" ht="16">
      <c r="A85" s="48">
        <v>29</v>
      </c>
      <c r="B85" s="53" t="s">
        <v>103</v>
      </c>
      <c r="C85" s="33"/>
      <c r="D85" s="27" t="s">
        <v>97</v>
      </c>
      <c r="E85" s="51" t="str" cm="1">
        <f t="array" ref="E85">_xlfn.IFS(AND(C85=$F$1,C86=$F$1,C87=$F$1,C88=$F$1,C89=$F$1,C90=$F$1),"○",OR(C85=$F$2,C86=$F$2,C87=$F$2,C88=$F$2,C76=$F$2,C89=$F$2,C90=$F$2),"要確認",OR(C85="",C86="",C87="",C88="",C89="",C90=""),"")</f>
        <v/>
      </c>
      <c r="G85" s="57" t="s">
        <v>181</v>
      </c>
    </row>
    <row r="86" spans="1:7" s="8" customFormat="1" ht="16">
      <c r="A86" s="48"/>
      <c r="B86" s="54"/>
      <c r="C86" s="33"/>
      <c r="D86" s="27" t="s">
        <v>98</v>
      </c>
      <c r="E86" s="56"/>
      <c r="G86" s="57"/>
    </row>
    <row r="87" spans="1:7" s="8" customFormat="1" ht="16">
      <c r="A87" s="48"/>
      <c r="B87" s="54"/>
      <c r="C87" s="33"/>
      <c r="D87" s="27" t="s">
        <v>99</v>
      </c>
      <c r="E87" s="56"/>
      <c r="G87" s="57"/>
    </row>
    <row r="88" spans="1:7" s="8" customFormat="1" ht="16">
      <c r="A88" s="48"/>
      <c r="B88" s="54"/>
      <c r="C88" s="33"/>
      <c r="D88" s="27" t="s">
        <v>100</v>
      </c>
      <c r="E88" s="56"/>
      <c r="G88" s="57"/>
    </row>
    <row r="89" spans="1:7" s="8" customFormat="1" ht="16">
      <c r="A89" s="48"/>
      <c r="B89" s="54"/>
      <c r="C89" s="33"/>
      <c r="D89" s="27" t="s">
        <v>101</v>
      </c>
      <c r="E89" s="56"/>
      <c r="G89" s="57"/>
    </row>
    <row r="90" spans="1:7" s="8" customFormat="1" ht="16">
      <c r="A90" s="48"/>
      <c r="B90" s="55"/>
      <c r="C90" s="33"/>
      <c r="D90" s="27" t="s">
        <v>102</v>
      </c>
      <c r="E90" s="52"/>
      <c r="G90" s="57"/>
    </row>
    <row r="91" spans="1:7" s="8" customFormat="1" ht="16">
      <c r="A91" s="48">
        <v>30</v>
      </c>
      <c r="B91" s="49" t="s">
        <v>107</v>
      </c>
      <c r="C91" s="33"/>
      <c r="D91" s="27" t="s">
        <v>104</v>
      </c>
      <c r="E91" s="51" t="str" cm="1">
        <f t="array" ref="E91">_xlfn.IFS(AND(C91=$F$1,C92=$F$1,C93=$F$1),"○",OR(C91=$F$2,C92=$F$2,C93=$F$2),"要確認",OR(C91="",C92="",C93=""),"")</f>
        <v/>
      </c>
      <c r="G91" s="57" t="s">
        <v>181</v>
      </c>
    </row>
    <row r="92" spans="1:7" s="8" customFormat="1" ht="32">
      <c r="A92" s="48"/>
      <c r="B92" s="58"/>
      <c r="C92" s="33"/>
      <c r="D92" s="27" t="s">
        <v>105</v>
      </c>
      <c r="E92" s="56"/>
      <c r="G92" s="57"/>
    </row>
    <row r="93" spans="1:7" s="8" customFormat="1" ht="32">
      <c r="A93" s="48"/>
      <c r="B93" s="50"/>
      <c r="C93" s="33"/>
      <c r="D93" s="27" t="s">
        <v>106</v>
      </c>
      <c r="E93" s="52"/>
      <c r="G93" s="57"/>
    </row>
    <row r="94" spans="1:7" s="8" customFormat="1" ht="34">
      <c r="A94" s="42">
        <v>31</v>
      </c>
      <c r="B94" s="20" t="s">
        <v>125</v>
      </c>
      <c r="C94" s="33"/>
      <c r="D94" s="27"/>
      <c r="E94" s="25"/>
      <c r="G94" s="30" t="s">
        <v>181</v>
      </c>
    </row>
    <row r="95" spans="1:7" s="8" customFormat="1" ht="34">
      <c r="A95" s="10">
        <v>32</v>
      </c>
      <c r="B95" s="22" t="s">
        <v>17</v>
      </c>
      <c r="C95" s="33"/>
      <c r="D95" s="24"/>
      <c r="E95" s="25" t="str" cm="1">
        <f t="array" ref="E95">_xlfn.IFS(C95=$F$1,"〇",C95=$F$3,"―",C95="","",C95=$F$2,"要確認")</f>
        <v/>
      </c>
      <c r="G95" s="30" t="s">
        <v>181</v>
      </c>
    </row>
    <row r="96" spans="1:7" s="8" customFormat="1" ht="16">
      <c r="A96" s="10"/>
      <c r="B96" s="46" t="s">
        <v>29</v>
      </c>
      <c r="C96" s="46"/>
      <c r="D96" s="46"/>
      <c r="E96" s="47"/>
      <c r="G96" s="29"/>
    </row>
    <row r="97" spans="1:7" s="8" customFormat="1" ht="34">
      <c r="A97" s="10">
        <v>33</v>
      </c>
      <c r="B97" s="22" t="s">
        <v>54</v>
      </c>
      <c r="C97" s="23"/>
      <c r="D97" s="24"/>
      <c r="E97" s="25" t="str" cm="1">
        <f t="array" ref="E97">_xlfn.IFS(C97=$F$1,"〇",C97=$F$3,"―",C97="","",C97=$F$2,"要確認")</f>
        <v/>
      </c>
      <c r="G97" s="30" t="s">
        <v>181</v>
      </c>
    </row>
    <row r="98" spans="1:7" s="8" customFormat="1" ht="34">
      <c r="A98" s="10">
        <v>34</v>
      </c>
      <c r="B98" s="20" t="s">
        <v>164</v>
      </c>
      <c r="C98" s="23"/>
      <c r="D98" s="27" t="s">
        <v>108</v>
      </c>
      <c r="E98" s="25" t="str" cm="1">
        <f t="array" ref="E98">_xlfn.IFS(C98=$F$1,"〇",C98=$F$3,"―",C98="","",C98=$F$2,"要確認")</f>
        <v/>
      </c>
      <c r="G98" s="30" t="s">
        <v>181</v>
      </c>
    </row>
    <row r="99" spans="1:7" s="8" customFormat="1" ht="51">
      <c r="A99" s="10">
        <v>35</v>
      </c>
      <c r="B99" s="20" t="s">
        <v>18</v>
      </c>
      <c r="C99" s="23"/>
      <c r="D99" s="27" t="s">
        <v>109</v>
      </c>
      <c r="E99" s="25" t="str" cm="1">
        <f t="array" ref="E99">_xlfn.IFS(C99=$F$1,"〇",C99=$F$3,"―",C99="","",C99=$F$2,"要確認")</f>
        <v/>
      </c>
      <c r="G99" s="30" t="s">
        <v>181</v>
      </c>
    </row>
    <row r="100" spans="1:7" s="8" customFormat="1" ht="16">
      <c r="A100" s="10"/>
      <c r="B100" s="46" t="s">
        <v>30</v>
      </c>
      <c r="C100" s="46"/>
      <c r="D100" s="46"/>
      <c r="E100" s="47"/>
      <c r="G100" s="29"/>
    </row>
    <row r="101" spans="1:7" s="26" customFormat="1" ht="51">
      <c r="A101" s="43">
        <v>36</v>
      </c>
      <c r="B101" s="22" t="s">
        <v>126</v>
      </c>
      <c r="C101" s="23"/>
      <c r="D101" s="27" t="s">
        <v>108</v>
      </c>
      <c r="E101" s="25" t="str" cm="1">
        <f t="array" ref="E101">_xlfn.IFS(C101=$F$1,"〇",C101=$F$3,"―",C101="","",C101=$F$2,"要確認")</f>
        <v/>
      </c>
      <c r="G101" s="30" t="s">
        <v>181</v>
      </c>
    </row>
    <row r="102" spans="1:7" s="26" customFormat="1" ht="17">
      <c r="A102" s="43">
        <v>37</v>
      </c>
      <c r="B102" s="20" t="s">
        <v>122</v>
      </c>
      <c r="C102" s="23"/>
      <c r="D102" s="27"/>
      <c r="E102" s="25"/>
      <c r="G102" s="30" t="s">
        <v>181</v>
      </c>
    </row>
    <row r="103" spans="1:7" s="8" customFormat="1" ht="51">
      <c r="A103" s="10">
        <v>38</v>
      </c>
      <c r="B103" s="22" t="s">
        <v>116</v>
      </c>
      <c r="C103" s="23"/>
      <c r="D103" s="24"/>
      <c r="E103" s="25" t="str" cm="1">
        <f t="array" ref="E103">_xlfn.IFS(C103=$F$1,"〇",C103=$F$3,"―",C103="","",C103=$F$2,"要確認")</f>
        <v/>
      </c>
      <c r="G103" s="30" t="s">
        <v>181</v>
      </c>
    </row>
    <row r="104" spans="1:7" s="8" customFormat="1" ht="17">
      <c r="A104" s="10">
        <v>39</v>
      </c>
      <c r="B104" s="22" t="s">
        <v>49</v>
      </c>
      <c r="C104" s="23"/>
      <c r="D104" s="24"/>
      <c r="E104" s="25" t="str" cm="1">
        <f t="array" ref="E104">_xlfn.IFS(C104=$F$1,"〇",C104=$F$3,"―",C104="","",C104=$F$2,"要確認")</f>
        <v/>
      </c>
      <c r="G104" s="30" t="s">
        <v>181</v>
      </c>
    </row>
    <row r="105" spans="1:7" s="8" customFormat="1" ht="17">
      <c r="A105" s="10">
        <v>40</v>
      </c>
      <c r="B105" s="20" t="s">
        <v>19</v>
      </c>
      <c r="C105" s="23"/>
      <c r="D105" s="27" t="s">
        <v>191</v>
      </c>
      <c r="E105" s="25" t="str" cm="1">
        <f t="array" ref="E105">_xlfn.IFS(C105=$F$1,"〇",C105=$F$3,"―",C105="","",C105=$F$2,"要確認")</f>
        <v/>
      </c>
      <c r="G105" s="30" t="s">
        <v>181</v>
      </c>
    </row>
    <row r="106" spans="1:7" s="8" customFormat="1" ht="16">
      <c r="A106" s="10"/>
      <c r="B106" s="46" t="s">
        <v>31</v>
      </c>
      <c r="C106" s="46"/>
      <c r="D106" s="46"/>
      <c r="E106" s="47"/>
      <c r="G106" s="29"/>
    </row>
    <row r="107" spans="1:7" s="8" customFormat="1" ht="34">
      <c r="A107" s="10">
        <v>41</v>
      </c>
      <c r="B107" s="20" t="s">
        <v>20</v>
      </c>
      <c r="C107" s="23"/>
      <c r="D107" s="27"/>
      <c r="E107" s="25" t="str" cm="1">
        <f t="array" ref="E107">_xlfn.IFS(C107=$F$1,"〇",C107=$F$3,"―",C107="","",C107=$F$2,"要確認")</f>
        <v/>
      </c>
      <c r="G107" s="30" t="s">
        <v>181</v>
      </c>
    </row>
    <row r="108" spans="1:7" s="8" customFormat="1" ht="34">
      <c r="A108" s="10">
        <v>42</v>
      </c>
      <c r="B108" s="20" t="s">
        <v>21</v>
      </c>
      <c r="C108" s="23"/>
      <c r="D108" s="27"/>
      <c r="E108" s="25" t="str" cm="1">
        <f t="array" ref="E108">_xlfn.IFS(C108=$F$1,"〇",C108=$F$3,"―",C108="","",C108=$F$2,"要確認")</f>
        <v/>
      </c>
      <c r="G108" s="30" t="s">
        <v>181</v>
      </c>
    </row>
    <row r="109" spans="1:7" s="8" customFormat="1" ht="68">
      <c r="A109" s="10">
        <v>43</v>
      </c>
      <c r="B109" s="20" t="s">
        <v>127</v>
      </c>
      <c r="C109" s="23"/>
      <c r="D109" s="27" t="s">
        <v>190</v>
      </c>
      <c r="E109" s="25" t="str" cm="1">
        <f t="array" ref="E109">_xlfn.IFS(C109=$F$1,"〇",C109=$F$3,"―",C109="","",C109=$F$2,"要確認")</f>
        <v/>
      </c>
      <c r="G109" s="30" t="s">
        <v>181</v>
      </c>
    </row>
    <row r="110" spans="1:7" s="8" customFormat="1" ht="51">
      <c r="A110" s="10">
        <v>44</v>
      </c>
      <c r="B110" s="20" t="s">
        <v>45</v>
      </c>
      <c r="C110" s="23"/>
      <c r="D110" s="27" t="s">
        <v>110</v>
      </c>
      <c r="E110" s="25" t="str" cm="1">
        <f t="array" ref="E110">_xlfn.IFS(C110=$F$1,"〇",C110=$F$3,"―",C110="","",C110=$F$2,"要確認")</f>
        <v/>
      </c>
      <c r="G110" s="30" t="s">
        <v>181</v>
      </c>
    </row>
    <row r="111" spans="1:7" s="8" customFormat="1" ht="16">
      <c r="A111" s="10"/>
      <c r="B111" s="46" t="s">
        <v>32</v>
      </c>
      <c r="C111" s="46"/>
      <c r="D111" s="46"/>
      <c r="E111" s="47"/>
      <c r="G111" s="29"/>
    </row>
    <row r="112" spans="1:7" s="8" customFormat="1" ht="34">
      <c r="A112" s="10">
        <v>45</v>
      </c>
      <c r="B112" s="20" t="s">
        <v>22</v>
      </c>
      <c r="C112" s="23"/>
      <c r="D112" s="27" t="s">
        <v>111</v>
      </c>
      <c r="E112" s="25" t="str" cm="1">
        <f t="array" ref="E112">_xlfn.IFS(C112=$F$1,"〇",C112=$F$3,"―",C112="","",C112=$F$2,"要確認")</f>
        <v/>
      </c>
      <c r="G112" s="30" t="s">
        <v>181</v>
      </c>
    </row>
    <row r="113" spans="1:7" s="8" customFormat="1" ht="34">
      <c r="A113" s="10">
        <v>46</v>
      </c>
      <c r="B113" s="20" t="s">
        <v>187</v>
      </c>
      <c r="C113" s="23"/>
      <c r="D113" s="27" t="s">
        <v>108</v>
      </c>
      <c r="E113" s="25" t="str" cm="1">
        <f t="array" ref="E113">_xlfn.IFS(C113=$F$1,"〇",C113=$F$3,"―",C113="","",C113=$F$2,"要確認")</f>
        <v/>
      </c>
      <c r="G113" s="30" t="s">
        <v>181</v>
      </c>
    </row>
    <row r="114" spans="1:7" s="8" customFormat="1" ht="16">
      <c r="A114" s="10"/>
      <c r="B114" s="46" t="s">
        <v>33</v>
      </c>
      <c r="C114" s="46"/>
      <c r="D114" s="46"/>
      <c r="E114" s="47"/>
      <c r="G114" s="29"/>
    </row>
    <row r="115" spans="1:7" s="8" customFormat="1" ht="23.25" customHeight="1">
      <c r="A115" s="48">
        <v>47</v>
      </c>
      <c r="B115" s="49" t="s">
        <v>167</v>
      </c>
      <c r="C115" s="23"/>
      <c r="D115" s="27" t="s">
        <v>169</v>
      </c>
      <c r="E115" s="51" t="str" cm="1">
        <f t="array" ref="E115">_xlfn.IFS(AND(C115=$F$1,C116=$F$1),"○",OR(C115=$F$2,C116=$F$2),"要確認",OR(C115="",C116=""),"")</f>
        <v/>
      </c>
      <c r="G115" s="45" t="s">
        <v>181</v>
      </c>
    </row>
    <row r="116" spans="1:7" s="8" customFormat="1" ht="23.25" customHeight="1">
      <c r="A116" s="48"/>
      <c r="B116" s="50"/>
      <c r="C116" s="23"/>
      <c r="D116" s="27" t="s">
        <v>170</v>
      </c>
      <c r="E116" s="52"/>
      <c r="G116" s="45"/>
    </row>
    <row r="117" spans="1:7" s="8" customFormat="1" ht="34">
      <c r="A117" s="44">
        <v>48</v>
      </c>
      <c r="B117" s="20" t="s">
        <v>23</v>
      </c>
      <c r="C117" s="23"/>
      <c r="D117" s="27"/>
      <c r="E117" s="25" t="str" cm="1">
        <f t="array" ref="E117">_xlfn.IFS(C117=$F$1,"〇",C117=$F$3,"―",C117="","",C117=$F$2,"要確認")</f>
        <v/>
      </c>
      <c r="G117" s="30" t="s">
        <v>181</v>
      </c>
    </row>
    <row r="118" spans="1:7" s="8" customFormat="1" ht="34">
      <c r="A118" s="44">
        <v>49</v>
      </c>
      <c r="B118" s="22" t="s">
        <v>168</v>
      </c>
      <c r="C118" s="23"/>
      <c r="D118" s="24"/>
      <c r="E118" s="25" t="str" cm="1">
        <f t="array" ref="E118">_xlfn.IFS(C118=$F$1,"〇",C118=$F$3,"―",C118="","",C118=$F$2,"要確認")</f>
        <v/>
      </c>
      <c r="G118" s="30" t="s">
        <v>181</v>
      </c>
    </row>
  </sheetData>
  <mergeCells count="77">
    <mergeCell ref="G52:G53"/>
    <mergeCell ref="G56:G64"/>
    <mergeCell ref="B115:B116"/>
    <mergeCell ref="G85:G90"/>
    <mergeCell ref="G91:G93"/>
    <mergeCell ref="B84:E84"/>
    <mergeCell ref="E115:E116"/>
    <mergeCell ref="G65:G70"/>
    <mergeCell ref="G72:G78"/>
    <mergeCell ref="G79:G82"/>
    <mergeCell ref="G115:G116"/>
    <mergeCell ref="A115:A116"/>
    <mergeCell ref="B16:B18"/>
    <mergeCell ref="E16:E18"/>
    <mergeCell ref="A16:A18"/>
    <mergeCell ref="B79:B82"/>
    <mergeCell ref="E79:E82"/>
    <mergeCell ref="E36:E38"/>
    <mergeCell ref="A79:A82"/>
    <mergeCell ref="A72:A78"/>
    <mergeCell ref="A85:A90"/>
    <mergeCell ref="A91:A93"/>
    <mergeCell ref="B72:B78"/>
    <mergeCell ref="B114:E114"/>
    <mergeCell ref="B96:E96"/>
    <mergeCell ref="B100:E100"/>
    <mergeCell ref="B71:E71"/>
    <mergeCell ref="C2:E2"/>
    <mergeCell ref="B5:E5"/>
    <mergeCell ref="B8:E8"/>
    <mergeCell ref="B14:E14"/>
    <mergeCell ref="B55:E55"/>
    <mergeCell ref="B20:E20"/>
    <mergeCell ref="B33:E33"/>
    <mergeCell ref="B39:E39"/>
    <mergeCell ref="B45:E45"/>
    <mergeCell ref="B9:B11"/>
    <mergeCell ref="E9:E11"/>
    <mergeCell ref="B36:B38"/>
    <mergeCell ref="B42:E42"/>
    <mergeCell ref="G46:G47"/>
    <mergeCell ref="B106:E106"/>
    <mergeCell ref="B111:E111"/>
    <mergeCell ref="E56:E64"/>
    <mergeCell ref="E85:E90"/>
    <mergeCell ref="E91:E93"/>
    <mergeCell ref="E65:E70"/>
    <mergeCell ref="E72:E78"/>
    <mergeCell ref="B85:B90"/>
    <mergeCell ref="B91:B93"/>
    <mergeCell ref="E52:E53"/>
    <mergeCell ref="E50:E51"/>
    <mergeCell ref="E48:E49"/>
    <mergeCell ref="E46:E47"/>
    <mergeCell ref="G48:G49"/>
    <mergeCell ref="G50:G51"/>
    <mergeCell ref="A65:A70"/>
    <mergeCell ref="B46:B47"/>
    <mergeCell ref="B48:B49"/>
    <mergeCell ref="B52:B53"/>
    <mergeCell ref="B50:B51"/>
    <mergeCell ref="A46:A47"/>
    <mergeCell ref="A48:A49"/>
    <mergeCell ref="A50:A51"/>
    <mergeCell ref="A52:A53"/>
    <mergeCell ref="A56:A64"/>
    <mergeCell ref="B56:B64"/>
    <mergeCell ref="B65:B70"/>
    <mergeCell ref="G9:G11"/>
    <mergeCell ref="G16:G18"/>
    <mergeCell ref="G21:G30"/>
    <mergeCell ref="G36:G38"/>
    <mergeCell ref="A21:A30"/>
    <mergeCell ref="B21:B30"/>
    <mergeCell ref="E21:E30"/>
    <mergeCell ref="A36:A38"/>
    <mergeCell ref="A9:A11"/>
  </mergeCells>
  <phoneticPr fontId="1"/>
  <dataValidations count="3">
    <dataValidation type="list" allowBlank="1" showInputMessage="1" showErrorMessage="1" sqref="C6" xr:uid="{6EBC768A-E9B6-4D65-8DFA-1C860813B7E8}">
      <formula1>"☑,×"</formula1>
    </dataValidation>
    <dataValidation type="list" allowBlank="1" showInputMessage="1" showErrorMessage="1" sqref="C21:C28 C9:C13 C112:C113 C101:C105 C15:C19 C30 C44 C46:C49 C56:C57 C59:C64 C85:C95 C97:C99 C107:C110 C115:C118 C72:C83" xr:uid="{D6734E45-EBBD-44CE-9284-A54FBFEB0BE0}">
      <formula1>$F$1:$F$2</formula1>
    </dataValidation>
    <dataValidation type="list" allowBlank="1" showInputMessage="1" showErrorMessage="1" sqref="C29 C43 C40:C41 C34:C38 C31:C32 C50:C54 C58 C65:C70 C7" xr:uid="{92C6A51C-537F-45EE-8951-18FA096BC161}">
      <formula1>$F$1:$F$3</formula1>
    </dataValidation>
  </dataValidations>
  <hyperlinks>
    <hyperlink ref="G6" location="根拠法令等!C6" display="×の場合はこちらをご参照ください。" xr:uid="{C7DD2A94-6580-457E-9973-ADD73A472B5F}"/>
    <hyperlink ref="G7" location="根拠法令等!C6" display="×の場合はこちらをご参照ください。" xr:uid="{5CE54BD6-90AA-4D42-B1E3-237B15491D85}"/>
    <hyperlink ref="G9:G11" location="根拠法令等!C9" display="×の場合はこちらをご参照ください。" xr:uid="{5B000685-DFB3-4B70-A02D-6480C97D0638}"/>
    <hyperlink ref="G12" location="根拠法令等!C10" display="×の場合はこちらをご参照ください。" xr:uid="{D23FBCFC-207F-4F3F-A7FE-725F381CA67E}"/>
    <hyperlink ref="G13" location="根拠法令等!C10" display="×の場合はこちらをご参照ください。" xr:uid="{919EDAC3-742C-4B00-898B-739732111184}"/>
    <hyperlink ref="G15" location="根拠法令等!C13" display="×の場合はこちらをご参照ください。" xr:uid="{5839A53C-5975-4F0A-8E85-E0035E2B4E6F}"/>
    <hyperlink ref="G16:G18" location="根拠法令等!C13" display="×の場合はこちらをご参照ください。" xr:uid="{DD5FB058-AAA9-44A3-9B8C-80E2FEA63FC8}"/>
    <hyperlink ref="G19" location="根拠法令等!C13" display="×の場合はこちらをご参照ください。" xr:uid="{23EC2C23-B79A-4C82-90B1-11A81AF91E7E}"/>
    <hyperlink ref="G21:G30" location="根拠法令等!C17" display="×の場合はこちらをご参照ください。" xr:uid="{51CFF28A-374C-4C33-9E4A-3AB90398E77F}"/>
    <hyperlink ref="G31" location="根拠法令等!C17" display="×の場合はこちらをご参照ください。" xr:uid="{80FE2F86-644F-4784-BAFD-B24F8DB262F2}"/>
    <hyperlink ref="G32" location="根拠法令等!C17" display="×の場合はこちらをご参照ください。" xr:uid="{B4B1C342-3166-44B0-9A59-3E79FAC72518}"/>
    <hyperlink ref="G34" location="根拠法令等!C21" display="×の場合はこちらをご参照ください。" xr:uid="{4F7015EE-10E6-430A-B1A6-23CCC77EEBA4}"/>
    <hyperlink ref="G35" location="根拠法令等!C21" display="×の場合はこちらをご参照ください。" xr:uid="{E24385E4-9802-4C08-A774-82C5878931E0}"/>
    <hyperlink ref="G36:G38" location="根拠法令等!C21" display="×の場合はこちらをご参照ください。" xr:uid="{74A5325A-B4BE-4FC1-8B60-5D10710882DA}"/>
    <hyperlink ref="G40" location="根拠法令等!C25" display="×の場合はこちらをご参照ください。" xr:uid="{2CABFB4A-ED51-41D2-AEBD-D9E821322B99}"/>
    <hyperlink ref="G41" location="根拠法令等!C25" display="×の場合はこちらをご参照ください。" xr:uid="{9C095296-CF45-499D-9AA5-604CDEC63690}"/>
    <hyperlink ref="G43" location="根拠法令等!C28" display="×の場合はこちらをご参照ください。" xr:uid="{45BE2D42-7D4C-4AF7-AA34-E26CCADF794D}"/>
    <hyperlink ref="G44" location="根拠法令等!C28" display="×の場合はこちらをご参照ください。" xr:uid="{1B0A825E-AE15-436D-AD79-9F7F61B15FBE}"/>
    <hyperlink ref="G46:G47" location="根拠法令等!C31" display="×の場合はこちらをご参照ください。" xr:uid="{6F726781-3C88-431B-A23C-1DC445466437}"/>
    <hyperlink ref="G48:G49" location="根拠法令等!C31" display="×の場合はこちらをご参照ください。" xr:uid="{129BA8FC-425C-45D3-AC6A-74AF29719329}"/>
    <hyperlink ref="G50:G51" location="根拠法令等!C31" display="×の場合はこちらをご参照ください。" xr:uid="{6A0E467A-970D-4712-94E1-1017AF6F1663}"/>
    <hyperlink ref="G52:G53" location="根拠法令等!C31" display="×の場合はこちらをご参照ください。" xr:uid="{0E7363E6-A12D-4B6A-9500-9EFE067C8EE5}"/>
    <hyperlink ref="G54" location="根拠法令等!C31" display="×の場合はこちらをご参照ください。" xr:uid="{EA99D78B-05F2-41C8-A719-A2BB102A8D85}"/>
    <hyperlink ref="G56:G64" location="根拠法令等!C37" display="×の場合はこちらをご参照ください。" xr:uid="{DA6F141F-D0A7-491F-BBAA-D1A4DB58E8F8}"/>
    <hyperlink ref="G65:G70" location="根拠法令等!C37" display="×の場合はこちらをご参照ください。" xr:uid="{9961E92F-88A4-4238-9EAA-D8FC59EAFC0C}"/>
    <hyperlink ref="G72:G78" location="根拠法令等!C40" display="×の場合はこちらをご参照ください。" xr:uid="{A32AFBFC-3452-4389-BEA6-5B668B9B21C5}"/>
    <hyperlink ref="G79:G82" location="根拠法令等!C40" display="×の場合はこちらをご参照ください。" xr:uid="{190D7E01-2473-448F-B1DA-B421F8F28AFB}"/>
    <hyperlink ref="G83" location="根拠法令等!C40" display="×の場合はこちらをご参照ください。" xr:uid="{A7E7110E-2DA5-4645-B16A-5E3412199A87}"/>
    <hyperlink ref="G85:G90" location="根拠法令等!C40" display="×の場合はこちらをご参照ください。" xr:uid="{5E653283-D74E-4502-99C1-174C98C91907}"/>
    <hyperlink ref="G91:G93" location="根拠法令等!C49" display="×の場合はこちらをご参照ください。" xr:uid="{36CF4565-C7C0-4244-ACBB-C8C8DBFDB241}"/>
    <hyperlink ref="G94" location="根拠法令等!C50" display="×の場合はこちらをご参照ください。" xr:uid="{88C37DB5-7DBA-402F-A98C-195524F37F71}"/>
    <hyperlink ref="G95" location="根拠法令等!C51" display="×の場合はこちらをご参照ください。" xr:uid="{49F279F2-ECA0-4D36-8944-E71614A8689A}"/>
    <hyperlink ref="G97" location="根拠法令等!C53" display="×の場合はこちらをご参照ください。" xr:uid="{B7C90A83-B0E3-4EE0-8AD1-71215F185FF4}"/>
    <hyperlink ref="G98:G99" location="根拠法令等!C53" display="×の場合はこちらをご参照ください。" xr:uid="{F4B16245-09A4-455B-9018-0869F1078BD6}"/>
    <hyperlink ref="G101" location="根拠法令等!C57" display="×の場合はこちらをご参照ください。" xr:uid="{481C03B7-6FD4-4B29-90F8-3EB19557315E}"/>
    <hyperlink ref="G102" location="根拠法令等!C57" display="×の場合はこちらをご参照ください。" xr:uid="{A775FB00-A574-460B-A340-9043940B8699}"/>
    <hyperlink ref="G103" location="根拠法令等!C57" display="×の場合はこちらをご参照ください。" xr:uid="{75E0E47E-62D7-418D-B92F-89D1B18B83F6}"/>
    <hyperlink ref="G104" location="根拠法令等!C57" display="×の場合はこちらをご参照ください。" xr:uid="{2C00AD44-C792-4036-9B46-C64A9D5BDE2B}"/>
    <hyperlink ref="G105" location="根拠法令等!C57" display="×の場合はこちらをご参照ください。" xr:uid="{8706CBB1-94D1-48A1-AF4E-FE4E215A1E90}"/>
    <hyperlink ref="G107" location="根拠法令等!C63" display="×の場合はこちらをご参照ください。" xr:uid="{C3AF9046-9F69-4C60-A1F4-2CC95FA4CE0D}"/>
    <hyperlink ref="G108:G110" location="根拠法令等!C63" display="×の場合はこちらをご参照ください。" xr:uid="{3B8A79F4-5CB4-4ADE-ABB8-12D3CB04D093}"/>
    <hyperlink ref="G112" location="根拠法令等!C68" display="×の場合はこちらをご参照ください。" xr:uid="{4F1A2956-925E-40D4-9CCF-85EF41386EA6}"/>
    <hyperlink ref="G113" location="根拠法令等!C68" display="×の場合はこちらをご参照ください。" xr:uid="{D7FD5081-0D2E-4839-A099-F5D4A448FDBE}"/>
    <hyperlink ref="G115:G116" location="根拠法令等!C71" display="×の場合はこちらをご参照ください。" xr:uid="{1623FDF0-56F6-4AA5-877C-BDFDA0DA8B75}"/>
    <hyperlink ref="G117" location="根拠法令等!C71" display="×の場合はこちらをご参照ください。" xr:uid="{E2DC5B6B-4C9E-450F-B313-B62927D56F61}"/>
    <hyperlink ref="G118" location="根拠法令等!C71" display="×の場合はこちらをご参照ください。" xr:uid="{21B6284C-4766-40C9-8B8A-4BF4221C8807}"/>
  </hyperlinks>
  <pageMargins left="0.23622047244094491" right="0.23622047244094491" top="0.55118110236220474" bottom="0.55118110236220474" header="0.31496062992125984" footer="0.31496062992125984"/>
  <pageSetup paperSize="9" scale="69" fitToHeight="0" orientation="portrait" r:id="rId1"/>
  <rowBreaks count="2" manualBreakCount="2">
    <brk id="44" max="4" man="1"/>
    <brk id="83" max="4" man="1"/>
  </rowBreaks>
  <ignoredErrors>
    <ignoredError sqref="E7"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B79D0E-14C8-4283-B3A5-2B8F545F4E28}">
  <dimension ref="A1:F70"/>
  <sheetViews>
    <sheetView view="pageBreakPreview" zoomScaleNormal="100" zoomScaleSheetLayoutView="100" workbookViewId="0"/>
  </sheetViews>
  <sheetFormatPr baseColWidth="10" defaultColWidth="8.83203125" defaultRowHeight="16"/>
  <cols>
    <col min="1" max="1" width="4" style="10" customWidth="1"/>
    <col min="2" max="2" width="65" customWidth="1"/>
    <col min="3" max="3" width="117.6640625" style="4" customWidth="1"/>
  </cols>
  <sheetData>
    <row r="1" spans="1:3" ht="22">
      <c r="A1" s="9"/>
      <c r="B1" s="1" t="s">
        <v>208</v>
      </c>
    </row>
    <row r="2" spans="1:3" ht="46.5" customHeight="1">
      <c r="A2" s="9"/>
      <c r="B2" s="61" t="s">
        <v>58</v>
      </c>
      <c r="C2" s="62"/>
    </row>
    <row r="3" spans="1:3">
      <c r="A3" s="9"/>
      <c r="B3" s="35" t="s">
        <v>1</v>
      </c>
      <c r="C3" s="36" t="s">
        <v>38</v>
      </c>
    </row>
    <row r="4" spans="1:3" ht="81" customHeight="1">
      <c r="A4" s="10">
        <v>1</v>
      </c>
      <c r="B4" s="22" t="s">
        <v>151</v>
      </c>
      <c r="C4" s="53" t="s">
        <v>192</v>
      </c>
    </row>
    <row r="5" spans="1:3" ht="81" customHeight="1">
      <c r="A5" s="10">
        <v>2</v>
      </c>
      <c r="B5" s="22" t="s">
        <v>202</v>
      </c>
      <c r="C5" s="54"/>
    </row>
    <row r="6" spans="1:3">
      <c r="B6" s="35" t="s">
        <v>0</v>
      </c>
      <c r="C6" s="36" t="s">
        <v>38</v>
      </c>
    </row>
    <row r="7" spans="1:3" ht="105.75" customHeight="1">
      <c r="A7" s="10">
        <v>3</v>
      </c>
      <c r="B7" s="37" t="s">
        <v>128</v>
      </c>
      <c r="C7" s="53" t="s">
        <v>193</v>
      </c>
    </row>
    <row r="8" spans="1:3" ht="105.75" customHeight="1">
      <c r="A8" s="10">
        <v>4</v>
      </c>
      <c r="B8" s="37" t="s">
        <v>129</v>
      </c>
      <c r="C8" s="54"/>
    </row>
    <row r="9" spans="1:3" ht="113.25" customHeight="1">
      <c r="A9" s="10">
        <v>5</v>
      </c>
      <c r="B9" s="38" t="s">
        <v>131</v>
      </c>
      <c r="C9" s="63"/>
    </row>
    <row r="10" spans="1:3">
      <c r="A10" s="7"/>
      <c r="B10" s="39" t="s">
        <v>3</v>
      </c>
      <c r="C10" s="36" t="s">
        <v>38</v>
      </c>
    </row>
    <row r="11" spans="1:3" ht="134.25" customHeight="1">
      <c r="A11" s="10">
        <v>6</v>
      </c>
      <c r="B11" s="37" t="s">
        <v>4</v>
      </c>
      <c r="C11" s="53" t="s">
        <v>152</v>
      </c>
    </row>
    <row r="12" spans="1:3" ht="134.25" customHeight="1">
      <c r="A12" s="10">
        <v>7</v>
      </c>
      <c r="B12" s="37" t="s">
        <v>194</v>
      </c>
      <c r="C12" s="63"/>
    </row>
    <row r="13" spans="1:3" ht="134.25" customHeight="1">
      <c r="A13" s="10">
        <v>8</v>
      </c>
      <c r="B13" s="37" t="s">
        <v>55</v>
      </c>
      <c r="C13" s="69"/>
    </row>
    <row r="14" spans="1:3">
      <c r="B14" s="32" t="s">
        <v>5</v>
      </c>
      <c r="C14" s="36" t="s">
        <v>38</v>
      </c>
    </row>
    <row r="15" spans="1:3" ht="221">
      <c r="A15" s="10">
        <v>9</v>
      </c>
      <c r="B15" s="37" t="s">
        <v>46</v>
      </c>
      <c r="C15" s="53" t="s">
        <v>195</v>
      </c>
    </row>
    <row r="16" spans="1:3" ht="42.5" customHeight="1">
      <c r="A16" s="10">
        <v>10</v>
      </c>
      <c r="B16" s="37" t="s">
        <v>39</v>
      </c>
      <c r="C16" s="54"/>
    </row>
    <row r="17" spans="1:3" ht="54.5" customHeight="1">
      <c r="A17" s="10">
        <v>11</v>
      </c>
      <c r="B17" s="38" t="s">
        <v>121</v>
      </c>
      <c r="C17" s="55"/>
    </row>
    <row r="18" spans="1:3">
      <c r="B18" s="32" t="s">
        <v>47</v>
      </c>
      <c r="C18" s="36" t="s">
        <v>38</v>
      </c>
    </row>
    <row r="19" spans="1:3" ht="165.75" customHeight="1">
      <c r="A19" s="10">
        <v>12</v>
      </c>
      <c r="B19" s="37" t="s">
        <v>6</v>
      </c>
      <c r="C19" s="53" t="s">
        <v>56</v>
      </c>
    </row>
    <row r="20" spans="1:3" ht="154.5" customHeight="1">
      <c r="A20" s="10">
        <v>13</v>
      </c>
      <c r="B20" s="37" t="s">
        <v>40</v>
      </c>
      <c r="C20" s="63"/>
    </row>
    <row r="21" spans="1:3" ht="180.75" customHeight="1">
      <c r="A21" s="10">
        <v>14</v>
      </c>
      <c r="B21" s="38" t="s">
        <v>158</v>
      </c>
      <c r="C21" s="69"/>
    </row>
    <row r="22" spans="1:3">
      <c r="B22" s="32" t="s">
        <v>8</v>
      </c>
      <c r="C22" s="36" t="s">
        <v>38</v>
      </c>
    </row>
    <row r="23" spans="1:3" ht="131.25" customHeight="1">
      <c r="A23" s="10">
        <v>15</v>
      </c>
      <c r="B23" s="38" t="s">
        <v>136</v>
      </c>
      <c r="C23" s="53" t="s">
        <v>140</v>
      </c>
    </row>
    <row r="24" spans="1:3" ht="159" customHeight="1">
      <c r="A24" s="10">
        <v>16</v>
      </c>
      <c r="B24" s="38" t="s">
        <v>134</v>
      </c>
      <c r="C24" s="63"/>
    </row>
    <row r="25" spans="1:3" ht="17">
      <c r="B25" s="34" t="s">
        <v>34</v>
      </c>
      <c r="C25" s="36"/>
    </row>
    <row r="26" spans="1:3" ht="68">
      <c r="A26" s="10">
        <v>17</v>
      </c>
      <c r="B26" s="38" t="s">
        <v>185</v>
      </c>
      <c r="C26" s="53" t="s">
        <v>48</v>
      </c>
    </row>
    <row r="27" spans="1:3" ht="51">
      <c r="A27" s="10">
        <v>18</v>
      </c>
      <c r="B27" s="38" t="s">
        <v>14</v>
      </c>
      <c r="C27" s="54"/>
    </row>
    <row r="28" spans="1:3" ht="17">
      <c r="B28" s="34" t="s">
        <v>25</v>
      </c>
      <c r="C28" s="36" t="s">
        <v>38</v>
      </c>
    </row>
    <row r="29" spans="1:3" ht="65" customHeight="1">
      <c r="A29" s="10">
        <v>19</v>
      </c>
      <c r="B29" s="37" t="s">
        <v>9</v>
      </c>
      <c r="C29" s="53" t="s">
        <v>139</v>
      </c>
    </row>
    <row r="30" spans="1:3" ht="62" customHeight="1">
      <c r="A30" s="10">
        <v>20</v>
      </c>
      <c r="B30" s="38" t="s">
        <v>138</v>
      </c>
      <c r="C30" s="63"/>
    </row>
    <row r="31" spans="1:3" ht="62" customHeight="1">
      <c r="A31" s="10">
        <v>21</v>
      </c>
      <c r="B31" s="37" t="s">
        <v>42</v>
      </c>
      <c r="C31" s="63"/>
    </row>
    <row r="32" spans="1:3" ht="80" customHeight="1">
      <c r="A32" s="10">
        <v>22</v>
      </c>
      <c r="B32" s="38" t="s">
        <v>137</v>
      </c>
      <c r="C32" s="63"/>
    </row>
    <row r="33" spans="1:3" ht="74" customHeight="1">
      <c r="A33" s="10">
        <v>23</v>
      </c>
      <c r="B33" s="37" t="s">
        <v>44</v>
      </c>
      <c r="C33" s="63"/>
    </row>
    <row r="34" spans="1:3" ht="17">
      <c r="B34" s="34" t="s">
        <v>26</v>
      </c>
      <c r="C34" s="36" t="s">
        <v>38</v>
      </c>
    </row>
    <row r="35" spans="1:3" ht="173.25" customHeight="1">
      <c r="A35" s="10">
        <v>24</v>
      </c>
      <c r="B35" s="37" t="s">
        <v>10</v>
      </c>
      <c r="C35" s="53" t="s">
        <v>51</v>
      </c>
    </row>
    <row r="36" spans="1:3" s="8" customFormat="1" ht="168.5" customHeight="1">
      <c r="A36" s="10">
        <v>25</v>
      </c>
      <c r="B36" s="37" t="s">
        <v>57</v>
      </c>
      <c r="C36" s="55"/>
    </row>
    <row r="37" spans="1:3" ht="17">
      <c r="B37" s="34" t="s">
        <v>27</v>
      </c>
      <c r="C37" s="36" t="s">
        <v>38</v>
      </c>
    </row>
    <row r="38" spans="1:3" ht="214.25" customHeight="1">
      <c r="A38" s="10">
        <v>26</v>
      </c>
      <c r="B38" s="37" t="s">
        <v>143</v>
      </c>
      <c r="C38" s="53" t="s">
        <v>144</v>
      </c>
    </row>
    <row r="39" spans="1:3" ht="17">
      <c r="A39" s="67">
        <v>27</v>
      </c>
      <c r="B39" s="37" t="s">
        <v>13</v>
      </c>
      <c r="C39" s="54"/>
    </row>
    <row r="40" spans="1:3" ht="17">
      <c r="A40" s="67"/>
      <c r="B40" s="37" t="s">
        <v>11</v>
      </c>
      <c r="C40" s="54"/>
    </row>
    <row r="41" spans="1:3" ht="17">
      <c r="A41" s="67"/>
      <c r="B41" s="37" t="s">
        <v>12</v>
      </c>
      <c r="C41" s="54"/>
    </row>
    <row r="42" spans="1:3" ht="17">
      <c r="A42" s="67"/>
      <c r="B42" s="37" t="s">
        <v>141</v>
      </c>
      <c r="C42" s="54"/>
    </row>
    <row r="43" spans="1:3" ht="42" customHeight="1">
      <c r="A43" s="10">
        <v>28</v>
      </c>
      <c r="B43" s="38" t="s">
        <v>142</v>
      </c>
      <c r="C43" s="55"/>
    </row>
    <row r="44" spans="1:3" ht="17">
      <c r="B44" s="34" t="s">
        <v>28</v>
      </c>
      <c r="C44" s="36" t="s">
        <v>38</v>
      </c>
    </row>
    <row r="45" spans="1:3" ht="178.5" customHeight="1">
      <c r="A45" s="10">
        <v>29</v>
      </c>
      <c r="B45" s="38" t="s">
        <v>16</v>
      </c>
      <c r="C45" s="40" t="s">
        <v>52</v>
      </c>
    </row>
    <row r="46" spans="1:3" ht="199.5" customHeight="1">
      <c r="A46" s="10">
        <v>30</v>
      </c>
      <c r="B46" s="37" t="s">
        <v>36</v>
      </c>
      <c r="C46" s="31" t="s">
        <v>150</v>
      </c>
    </row>
    <row r="47" spans="1:3" ht="46.25" customHeight="1">
      <c r="A47" s="10">
        <v>31</v>
      </c>
      <c r="B47" s="38" t="s">
        <v>145</v>
      </c>
      <c r="C47" s="40" t="s">
        <v>146</v>
      </c>
    </row>
    <row r="48" spans="1:3" ht="34">
      <c r="A48" s="10">
        <v>32</v>
      </c>
      <c r="B48" s="37" t="s">
        <v>17</v>
      </c>
      <c r="C48" s="40" t="s">
        <v>53</v>
      </c>
    </row>
    <row r="49" spans="1:6" ht="17">
      <c r="B49" s="34" t="s">
        <v>29</v>
      </c>
      <c r="C49" s="36" t="s">
        <v>38</v>
      </c>
    </row>
    <row r="50" spans="1:6" ht="30" customHeight="1">
      <c r="A50" s="10">
        <v>33</v>
      </c>
      <c r="B50" s="37" t="s">
        <v>54</v>
      </c>
      <c r="C50" s="68" t="s">
        <v>43</v>
      </c>
    </row>
    <row r="51" spans="1:6" ht="34">
      <c r="A51" s="10">
        <v>34</v>
      </c>
      <c r="B51" s="38" t="s">
        <v>164</v>
      </c>
      <c r="C51" s="68"/>
    </row>
    <row r="52" spans="1:6" ht="51">
      <c r="A52" s="10">
        <v>35</v>
      </c>
      <c r="B52" s="38" t="s">
        <v>18</v>
      </c>
      <c r="C52" s="68"/>
    </row>
    <row r="53" spans="1:6" s="8" customFormat="1" ht="20" customHeight="1">
      <c r="A53" s="10"/>
      <c r="B53" s="41" t="s">
        <v>30</v>
      </c>
      <c r="C53" s="36" t="s">
        <v>38</v>
      </c>
      <c r="D53"/>
      <c r="F53" s="11"/>
    </row>
    <row r="54" spans="1:6" ht="50.25" customHeight="1">
      <c r="A54" s="10">
        <v>36</v>
      </c>
      <c r="B54" s="37" t="s">
        <v>126</v>
      </c>
      <c r="C54" s="53" t="s">
        <v>148</v>
      </c>
    </row>
    <row r="55" spans="1:6" ht="27" customHeight="1">
      <c r="A55" s="10">
        <v>37</v>
      </c>
      <c r="B55" s="38" t="s">
        <v>147</v>
      </c>
      <c r="C55" s="54"/>
    </row>
    <row r="56" spans="1:6" ht="50.25" customHeight="1">
      <c r="A56" s="10">
        <v>38</v>
      </c>
      <c r="B56" s="37" t="s">
        <v>116</v>
      </c>
      <c r="C56" s="54"/>
    </row>
    <row r="57" spans="1:6" ht="39" customHeight="1">
      <c r="A57" s="10">
        <v>39</v>
      </c>
      <c r="B57" s="37" t="s">
        <v>49</v>
      </c>
      <c r="C57" s="54"/>
    </row>
    <row r="58" spans="1:6" ht="32.25" customHeight="1">
      <c r="A58" s="10">
        <v>40</v>
      </c>
      <c r="B58" s="38" t="s">
        <v>19</v>
      </c>
      <c r="C58" s="54"/>
    </row>
    <row r="59" spans="1:6" s="8" customFormat="1" ht="20" customHeight="1">
      <c r="A59" s="10"/>
      <c r="B59" s="41" t="s">
        <v>31</v>
      </c>
      <c r="C59" s="36" t="s">
        <v>38</v>
      </c>
      <c r="D59"/>
      <c r="F59" s="11"/>
    </row>
    <row r="60" spans="1:6" ht="96.75" customHeight="1">
      <c r="A60" s="10">
        <v>41</v>
      </c>
      <c r="B60" s="38" t="s">
        <v>20</v>
      </c>
      <c r="C60" s="64" t="s">
        <v>165</v>
      </c>
    </row>
    <row r="61" spans="1:6" ht="96.75" customHeight="1">
      <c r="A61" s="10">
        <v>42</v>
      </c>
      <c r="B61" s="38" t="s">
        <v>149</v>
      </c>
      <c r="C61" s="65"/>
    </row>
    <row r="62" spans="1:6" ht="96.75" customHeight="1">
      <c r="A62" s="10">
        <v>43</v>
      </c>
      <c r="B62" s="38" t="s">
        <v>127</v>
      </c>
      <c r="C62" s="65"/>
    </row>
    <row r="63" spans="1:6" ht="96.75" customHeight="1">
      <c r="A63" s="10">
        <v>44</v>
      </c>
      <c r="B63" s="38" t="s">
        <v>45</v>
      </c>
      <c r="C63" s="66"/>
    </row>
    <row r="64" spans="1:6" ht="21.5" customHeight="1">
      <c r="B64" s="41" t="s">
        <v>32</v>
      </c>
      <c r="C64" s="36" t="s">
        <v>38</v>
      </c>
    </row>
    <row r="65" spans="1:3" ht="73.5" customHeight="1">
      <c r="A65" s="10">
        <v>45</v>
      </c>
      <c r="B65" s="20" t="s">
        <v>22</v>
      </c>
      <c r="C65" s="53" t="s">
        <v>37</v>
      </c>
    </row>
    <row r="66" spans="1:3" ht="73.5" customHeight="1">
      <c r="A66" s="10">
        <v>46</v>
      </c>
      <c r="B66" s="20" t="s">
        <v>187</v>
      </c>
      <c r="C66" s="54"/>
    </row>
    <row r="67" spans="1:3" ht="21.5" customHeight="1">
      <c r="B67" s="41" t="s">
        <v>50</v>
      </c>
      <c r="C67" s="36" t="s">
        <v>38</v>
      </c>
    </row>
    <row r="68" spans="1:3" ht="51" customHeight="1">
      <c r="A68" s="10">
        <v>47</v>
      </c>
      <c r="B68" s="22" t="s">
        <v>167</v>
      </c>
      <c r="C68" s="53" t="s">
        <v>166</v>
      </c>
    </row>
    <row r="69" spans="1:3" ht="51" customHeight="1">
      <c r="A69" s="10">
        <v>48</v>
      </c>
      <c r="B69" s="20" t="s">
        <v>23</v>
      </c>
      <c r="C69" s="54"/>
    </row>
    <row r="70" spans="1:3" ht="51" customHeight="1">
      <c r="A70" s="10">
        <v>49</v>
      </c>
      <c r="B70" s="22" t="s">
        <v>24</v>
      </c>
      <c r="C70" s="55"/>
    </row>
  </sheetData>
  <mergeCells count="17">
    <mergeCell ref="A39:A42"/>
    <mergeCell ref="C50:C52"/>
    <mergeCell ref="C4:C5"/>
    <mergeCell ref="C7:C9"/>
    <mergeCell ref="C11:C13"/>
    <mergeCell ref="C15:C17"/>
    <mergeCell ref="C19:C21"/>
    <mergeCell ref="B2:C2"/>
    <mergeCell ref="C68:C70"/>
    <mergeCell ref="C23:C24"/>
    <mergeCell ref="C26:C27"/>
    <mergeCell ref="C29:C33"/>
    <mergeCell ref="C35:C36"/>
    <mergeCell ref="C65:C66"/>
    <mergeCell ref="C60:C63"/>
    <mergeCell ref="C38:C43"/>
    <mergeCell ref="C54:C58"/>
  </mergeCells>
  <phoneticPr fontId="1"/>
  <dataValidations count="1">
    <dataValidation type="list" allowBlank="1" showInputMessage="1" showErrorMessage="1" sqref="C36" xr:uid="{E155066A-DC4C-4D53-A2A2-1FBA1B727A22}">
      <formula1>"☑,×"</formula1>
    </dataValidation>
  </dataValidations>
  <pageMargins left="0.7" right="0.7" top="0.75" bottom="0.75" header="0.3" footer="0.3"/>
  <pageSetup paperSize="9" scale="13" orientation="portrait" r:id="rId1"/>
  <headerFooter>
    <oddHeader>&amp;L【機密性○（取扱制限）】</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71637F4-13F1-45AC-B15A-403A8A0C8267}">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チェックシート (記載例)</vt:lpstr>
      <vt:lpstr>チェックシート</vt:lpstr>
      <vt:lpstr>根拠法令等</vt:lpstr>
      <vt:lpstr>チェックシート!Print_Area</vt:lpstr>
      <vt:lpstr>'チェックシート (記載例)'!Print_Area</vt:lpstr>
      <vt:lpstr>根拠法令等!Print_Area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2024-01-23T08:52:51Z</cp:lastPrinted>
  <dcterms:created xsi:type="dcterms:W3CDTF">2011-06-14T05:32:50Z</dcterms:created>
  <dcterms:modified xsi:type="dcterms:W3CDTF">2026-03-23T05:51:02Z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2022-02-10T12:18:21Z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a58dc77c-d754-4f1a-b26e-f7571c54989e</vt:lpwstr>
  </property>
  <property fmtid="{D5CDD505-2E9C-101B-9397-08002B2CF9AE}" pid="8" name="MSIP_Label_d899a617-f30e-4fb8-b81c-fb6d0b94ac5b_ContentBits">
    <vt:lpwstr>0</vt:lpwstr>
  </property>
</Properties>
</file>